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filterPrivacy="1" codeName="ThisWorkbook" defaultThemeVersion="166925"/>
  <xr:revisionPtr revIDLastSave="0" documentId="8_{AAEE9836-A851-4E3C-8900-ABD3C8491BB8}" xr6:coauthVersionLast="47" xr6:coauthVersionMax="47" xr10:uidLastSave="{00000000-0000-0000-0000-000000000000}"/>
  <bookViews>
    <workbookView xWindow="-120" yWindow="-120" windowWidth="29040" windowHeight="15840" tabRatio="851" xr2:uid="{00000000-000D-0000-FFFF-FFFF00000000}"/>
  </bookViews>
  <sheets>
    <sheet name="RESUMO" sheetId="1" r:id="rId1"/>
    <sheet name="PLANILHA ORCAMENTARIA" sheetId="2" r:id="rId2"/>
    <sheet name="COMPOSICOES" sheetId="3" r:id="rId3"/>
    <sheet name="COMPOSICOES PROPRIAS" sheetId="4" r:id="rId4"/>
    <sheet name="COMPOSICOES AUXILIARES" sheetId="5" r:id="rId5"/>
    <sheet name="QUANTITATIVOS" sheetId="6" r:id="rId6"/>
    <sheet name="CURVA ABC SERVICOS" sheetId="7" r:id="rId7"/>
    <sheet name="CRONOGRAMA" sheetId="8" r:id="rId8"/>
    <sheet name="BDI" sheetId="9" r:id="rId9"/>
    <sheet name="ENCARGOS SOCIAIS" sheetId="10" r:id="rId10"/>
  </sheets>
  <definedNames>
    <definedName name="JR_PAGE_ANCHOR_0_1">RESUMO!$A$1</definedName>
    <definedName name="JR_PAGE_ANCHOR_1_1">'PLANILHA ORCAMENTARIA'!$A$1</definedName>
    <definedName name="JR_PAGE_ANCHOR_2_1">COMPOSICOES!$A$1</definedName>
    <definedName name="JR_PAGE_ANCHOR_3_1">'COMPOSICOES PROPRIAS'!$A$1</definedName>
    <definedName name="JR_PAGE_ANCHOR_4_1">'COMPOSICOES AUXILIARES'!$A$1</definedName>
    <definedName name="JR_PAGE_ANCHOR_5_1">QUANTITATIVOS!$A$1</definedName>
    <definedName name="JR_PAGE_ANCHOR_6_1">'CURVA ABC SERVICOS'!$A$1</definedName>
    <definedName name="JR_PAGE_ANCHOR_7_1">CRONOGRAMA!$A$1</definedName>
    <definedName name="JR_PAGE_ANCHOR_8_1">BDI!$A$1</definedName>
    <definedName name="JR_PAGE_ANCHOR_9_1">'ENCARGOS SOCIAIS'!$A$1</definedName>
    <definedName name="VALOR_TOTAL">'PLANILHA ORCAMENTARIA'!$J$36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8" i="8" l="1"/>
  <c r="N7" i="8"/>
  <c r="L7" i="8"/>
  <c r="J7" i="8"/>
  <c r="H7" i="8"/>
  <c r="F7" i="8"/>
  <c r="O7" i="8" s="1"/>
  <c r="C7" i="8"/>
  <c r="N6" i="8"/>
  <c r="L6" i="8"/>
  <c r="H6" i="8"/>
  <c r="J6" i="8" s="1"/>
  <c r="F6" i="8"/>
  <c r="C6" i="8"/>
  <c r="N5" i="8"/>
  <c r="H5" i="8" s="1"/>
  <c r="L5" i="8"/>
  <c r="J5" i="8"/>
  <c r="F5" i="8"/>
  <c r="O5" i="8" s="1"/>
  <c r="C5" i="8"/>
  <c r="N4" i="8"/>
  <c r="J4" i="8" s="1"/>
  <c r="J8" i="8" s="1"/>
  <c r="L4" i="8"/>
  <c r="L8" i="8" s="1"/>
  <c r="H4" i="8"/>
  <c r="H8" i="8" s="1"/>
  <c r="F4" i="8"/>
  <c r="F8" i="8" s="1"/>
  <c r="C4" i="8"/>
  <c r="I27" i="7"/>
  <c r="I28" i="7" s="1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H8" i="7"/>
  <c r="H7" i="7"/>
  <c r="H6" i="7"/>
  <c r="H5" i="7"/>
  <c r="H4" i="7"/>
  <c r="G528" i="6"/>
  <c r="G525" i="6"/>
  <c r="G522" i="6"/>
  <c r="G519" i="6"/>
  <c r="G516" i="6"/>
  <c r="G513" i="6"/>
  <c r="G510" i="6"/>
  <c r="G507" i="6"/>
  <c r="G504" i="6"/>
  <c r="G501" i="6"/>
  <c r="G498" i="6"/>
  <c r="G495" i="6"/>
  <c r="G492" i="6"/>
  <c r="G489" i="6"/>
  <c r="G488" i="6"/>
  <c r="G487" i="6"/>
  <c r="G486" i="6"/>
  <c r="G483" i="6"/>
  <c r="G482" i="6"/>
  <c r="G481" i="6"/>
  <c r="G478" i="6"/>
  <c r="G477" i="6"/>
  <c r="G476" i="6"/>
  <c r="G473" i="6"/>
  <c r="G472" i="6"/>
  <c r="G471" i="6"/>
  <c r="G468" i="6"/>
  <c r="G467" i="6"/>
  <c r="G466" i="6"/>
  <c r="G463" i="6"/>
  <c r="G460" i="6"/>
  <c r="G457" i="6"/>
  <c r="G456" i="6"/>
  <c r="G455" i="6"/>
  <c r="G454" i="6"/>
  <c r="G453" i="6"/>
  <c r="G452" i="6"/>
  <c r="G451" i="6"/>
  <c r="G450" i="6"/>
  <c r="G447" i="6"/>
  <c r="G446" i="6"/>
  <c r="G445" i="6"/>
  <c r="G444" i="6"/>
  <c r="G441" i="6"/>
  <c r="G438" i="6"/>
  <c r="G437" i="6"/>
  <c r="G436" i="6"/>
  <c r="G435" i="6"/>
  <c r="G434" i="6"/>
  <c r="G431" i="6"/>
  <c r="G428" i="6"/>
  <c r="G425" i="6"/>
  <c r="G422" i="6"/>
  <c r="G419" i="6"/>
  <c r="G416" i="6"/>
  <c r="G413" i="6"/>
  <c r="G412" i="6"/>
  <c r="G411" i="6"/>
  <c r="G408" i="6"/>
  <c r="G405" i="6"/>
  <c r="G402" i="6"/>
  <c r="G401" i="6"/>
  <c r="G398" i="6"/>
  <c r="G395" i="6"/>
  <c r="G392" i="6"/>
  <c r="G389" i="6"/>
  <c r="G388" i="6"/>
  <c r="G385" i="6"/>
  <c r="G382" i="6"/>
  <c r="G379" i="6"/>
  <c r="G376" i="6"/>
  <c r="G373" i="6"/>
  <c r="G370" i="6"/>
  <c r="G367" i="6"/>
  <c r="G364" i="6"/>
  <c r="G363" i="6"/>
  <c r="G362" i="6"/>
  <c r="G361" i="6"/>
  <c r="G358" i="6"/>
  <c r="G355" i="6"/>
  <c r="G352" i="6"/>
  <c r="G349" i="6"/>
  <c r="G346" i="6"/>
  <c r="G343" i="6"/>
  <c r="G340" i="6"/>
  <c r="G337" i="6"/>
  <c r="G336" i="6"/>
  <c r="G335" i="6"/>
  <c r="G334" i="6"/>
  <c r="G333" i="6"/>
  <c r="G330" i="6"/>
  <c r="G327" i="6"/>
  <c r="G324" i="6"/>
  <c r="G321" i="6"/>
  <c r="G318" i="6"/>
  <c r="G315" i="6"/>
  <c r="G314" i="6"/>
  <c r="G313" i="6"/>
  <c r="G312" i="6"/>
  <c r="G309" i="6"/>
  <c r="G306" i="6"/>
  <c r="G303" i="6"/>
  <c r="G300" i="6"/>
  <c r="G297" i="6"/>
  <c r="G294" i="6"/>
  <c r="G291" i="6"/>
  <c r="G288" i="6"/>
  <c r="G285" i="6"/>
  <c r="G282" i="6"/>
  <c r="G279" i="6"/>
  <c r="G276" i="6"/>
  <c r="G273" i="6"/>
  <c r="G272" i="6"/>
  <c r="G269" i="6"/>
  <c r="G266" i="6"/>
  <c r="G263" i="6"/>
  <c r="G260" i="6"/>
  <c r="G259" i="6"/>
  <c r="G258" i="6"/>
  <c r="G255" i="6"/>
  <c r="G252" i="6"/>
  <c r="G249" i="6"/>
  <c r="G248" i="6"/>
  <c r="G245" i="6"/>
  <c r="G242" i="6"/>
  <c r="G239" i="6"/>
  <c r="G236" i="6"/>
  <c r="G235" i="6"/>
  <c r="G232" i="6"/>
  <c r="G231" i="6"/>
  <c r="G230" i="6"/>
  <c r="G229" i="6"/>
  <c r="G228" i="6"/>
  <c r="G225" i="6"/>
  <c r="G222" i="6"/>
  <c r="G221" i="6"/>
  <c r="G220" i="6"/>
  <c r="G217" i="6"/>
  <c r="G216" i="6"/>
  <c r="G215" i="6"/>
  <c r="G212" i="6"/>
  <c r="G209" i="6"/>
  <c r="G206" i="6"/>
  <c r="G203" i="6"/>
  <c r="G200" i="6"/>
  <c r="G199" i="6"/>
  <c r="G196" i="6"/>
  <c r="G195" i="6"/>
  <c r="G194" i="6"/>
  <c r="G191" i="6"/>
  <c r="G190" i="6"/>
  <c r="G189" i="6"/>
  <c r="G186" i="6"/>
  <c r="G185" i="6"/>
  <c r="G182" i="6"/>
  <c r="G179" i="6"/>
  <c r="G176" i="6"/>
  <c r="G175" i="6"/>
  <c r="G174" i="6"/>
  <c r="G171" i="6"/>
  <c r="G170" i="6"/>
  <c r="G167" i="6"/>
  <c r="G166" i="6"/>
  <c r="G163" i="6"/>
  <c r="G160" i="6"/>
  <c r="G157" i="6"/>
  <c r="G156" i="6"/>
  <c r="G155" i="6"/>
  <c r="G152" i="6"/>
  <c r="G149" i="6"/>
  <c r="G146" i="6"/>
  <c r="G143" i="6"/>
  <c r="G140" i="6"/>
  <c r="G137" i="6"/>
  <c r="G136" i="6"/>
  <c r="G135" i="6"/>
  <c r="G134" i="6"/>
  <c r="G131" i="6"/>
  <c r="G128" i="6"/>
  <c r="G127" i="6"/>
  <c r="G124" i="6"/>
  <c r="G121" i="6"/>
  <c r="G118" i="6"/>
  <c r="G115" i="6"/>
  <c r="G112" i="6"/>
  <c r="G109" i="6"/>
  <c r="G106" i="6"/>
  <c r="G103" i="6"/>
  <c r="G100" i="6"/>
  <c r="G97" i="6"/>
  <c r="G96" i="6"/>
  <c r="G95" i="6"/>
  <c r="G94" i="6"/>
  <c r="G91" i="6"/>
  <c r="G88" i="6"/>
  <c r="G85" i="6"/>
  <c r="G82" i="6"/>
  <c r="G79" i="6"/>
  <c r="G76" i="6"/>
  <c r="G73" i="6"/>
  <c r="G70" i="6"/>
  <c r="G67" i="6"/>
  <c r="G66" i="6"/>
  <c r="G65" i="6"/>
  <c r="G64" i="6"/>
  <c r="G61" i="6"/>
  <c r="G58" i="6"/>
  <c r="G55" i="6"/>
  <c r="G52" i="6"/>
  <c r="G49" i="6"/>
  <c r="G46" i="6"/>
  <c r="G43" i="6"/>
  <c r="G40" i="6"/>
  <c r="G37" i="6"/>
  <c r="G36" i="6"/>
  <c r="G35" i="6"/>
  <c r="G34" i="6"/>
  <c r="G33" i="6"/>
  <c r="G30" i="6"/>
  <c r="G29" i="6"/>
  <c r="G28" i="6"/>
  <c r="G25" i="6"/>
  <c r="G22" i="6"/>
  <c r="G19" i="6"/>
  <c r="G16" i="6"/>
  <c r="G13" i="6"/>
  <c r="G10" i="6"/>
  <c r="G7" i="6"/>
  <c r="G4" i="6"/>
  <c r="K597" i="5"/>
  <c r="K598" i="5" s="1"/>
  <c r="K599" i="5" s="1"/>
  <c r="K601" i="5" s="1"/>
  <c r="K602" i="5" s="1"/>
  <c r="K603" i="5" s="1"/>
  <c r="K604" i="5" s="1"/>
  <c r="K605" i="5" s="1"/>
  <c r="K583" i="5"/>
  <c r="K584" i="5" s="1"/>
  <c r="K586" i="5" s="1"/>
  <c r="K582" i="5"/>
  <c r="K569" i="5"/>
  <c r="K570" i="5" s="1"/>
  <c r="K572" i="5" s="1"/>
  <c r="K573" i="5" s="1"/>
  <c r="K574" i="5" s="1"/>
  <c r="K575" i="5" s="1"/>
  <c r="K576" i="5" s="1"/>
  <c r="K568" i="5"/>
  <c r="K553" i="5"/>
  <c r="K554" i="5" s="1"/>
  <c r="K555" i="5" s="1"/>
  <c r="K557" i="5" s="1"/>
  <c r="K539" i="5"/>
  <c r="K540" i="5" s="1"/>
  <c r="K541" i="5" s="1"/>
  <c r="K543" i="5" s="1"/>
  <c r="K544" i="5" s="1"/>
  <c r="K545" i="5" s="1"/>
  <c r="K546" i="5" s="1"/>
  <c r="K547" i="5" s="1"/>
  <c r="K525" i="5"/>
  <c r="K526" i="5" s="1"/>
  <c r="K528" i="5" s="1"/>
  <c r="K529" i="5" s="1"/>
  <c r="K524" i="5"/>
  <c r="K509" i="5"/>
  <c r="K510" i="5" s="1"/>
  <c r="K511" i="5" s="1"/>
  <c r="K513" i="5" s="1"/>
  <c r="K497" i="5"/>
  <c r="K499" i="5" s="1"/>
  <c r="K500" i="5" s="1"/>
  <c r="K501" i="5" s="1"/>
  <c r="K502" i="5" s="1"/>
  <c r="K503" i="5" s="1"/>
  <c r="K495" i="5"/>
  <c r="K496" i="5" s="1"/>
  <c r="K481" i="5"/>
  <c r="K482" i="5" s="1"/>
  <c r="K484" i="5" s="1"/>
  <c r="K480" i="5"/>
  <c r="K465" i="5"/>
  <c r="K466" i="5" s="1"/>
  <c r="K467" i="5" s="1"/>
  <c r="K469" i="5" s="1"/>
  <c r="K456" i="5"/>
  <c r="K455" i="5"/>
  <c r="K453" i="5"/>
  <c r="K452" i="5"/>
  <c r="K449" i="5"/>
  <c r="K448" i="5"/>
  <c r="K447" i="5"/>
  <c r="K446" i="5"/>
  <c r="K450" i="5" s="1"/>
  <c r="K457" i="5" s="1"/>
  <c r="K458" i="5" s="1"/>
  <c r="K459" i="5" s="1"/>
  <c r="K445" i="5"/>
  <c r="K444" i="5"/>
  <c r="K436" i="5"/>
  <c r="K435" i="5"/>
  <c r="K433" i="5"/>
  <c r="K432" i="5"/>
  <c r="K429" i="5"/>
  <c r="K428" i="5"/>
  <c r="K427" i="5"/>
  <c r="K426" i="5"/>
  <c r="K425" i="5"/>
  <c r="K424" i="5"/>
  <c r="K430" i="5" s="1"/>
  <c r="K416" i="5"/>
  <c r="K415" i="5"/>
  <c r="K413" i="5"/>
  <c r="K412" i="5"/>
  <c r="K410" i="5"/>
  <c r="K417" i="5" s="1"/>
  <c r="K418" i="5" s="1"/>
  <c r="K419" i="5" s="1"/>
  <c r="K409" i="5"/>
  <c r="K401" i="5"/>
  <c r="K400" i="5"/>
  <c r="K397" i="5"/>
  <c r="K398" i="5" s="1"/>
  <c r="K394" i="5"/>
  <c r="K393" i="5"/>
  <c r="K392" i="5"/>
  <c r="K391" i="5"/>
  <c r="K395" i="5" s="1"/>
  <c r="K402" i="5" s="1"/>
  <c r="K403" i="5" s="1"/>
  <c r="K404" i="5" s="1"/>
  <c r="K390" i="5"/>
  <c r="K389" i="5"/>
  <c r="K380" i="5"/>
  <c r="K379" i="5"/>
  <c r="K378" i="5"/>
  <c r="K373" i="5"/>
  <c r="K372" i="5"/>
  <c r="K369" i="5"/>
  <c r="K368" i="5"/>
  <c r="K367" i="5"/>
  <c r="K366" i="5"/>
  <c r="K356" i="5"/>
  <c r="K355" i="5"/>
  <c r="K354" i="5"/>
  <c r="K349" i="5"/>
  <c r="K348" i="5"/>
  <c r="K345" i="5"/>
  <c r="K344" i="5"/>
  <c r="K343" i="5"/>
  <c r="K342" i="5"/>
  <c r="K346" i="5" s="1"/>
  <c r="K350" i="5" s="1"/>
  <c r="K352" i="5" s="1"/>
  <c r="K357" i="5" s="1"/>
  <c r="K358" i="5" s="1"/>
  <c r="K359" i="5" s="1"/>
  <c r="K360" i="5" s="1"/>
  <c r="K332" i="5"/>
  <c r="K331" i="5"/>
  <c r="K328" i="5"/>
  <c r="K327" i="5"/>
  <c r="K325" i="5"/>
  <c r="K324" i="5"/>
  <c r="K319" i="5"/>
  <c r="K321" i="5" s="1"/>
  <c r="K318" i="5"/>
  <c r="K317" i="5"/>
  <c r="K308" i="5"/>
  <c r="K307" i="5"/>
  <c r="K305" i="5"/>
  <c r="K304" i="5"/>
  <c r="K301" i="5"/>
  <c r="K300" i="5"/>
  <c r="K299" i="5"/>
  <c r="K298" i="5"/>
  <c r="K302" i="5" s="1"/>
  <c r="K309" i="5" s="1"/>
  <c r="K310" i="5" s="1"/>
  <c r="K311" i="5" s="1"/>
  <c r="K290" i="5"/>
  <c r="K289" i="5"/>
  <c r="K287" i="5"/>
  <c r="K286" i="5"/>
  <c r="K283" i="5"/>
  <c r="K282" i="5"/>
  <c r="K281" i="5"/>
  <c r="K280" i="5"/>
  <c r="K279" i="5"/>
  <c r="K278" i="5"/>
  <c r="K284" i="5" s="1"/>
  <c r="K268" i="5"/>
  <c r="K267" i="5"/>
  <c r="K266" i="5"/>
  <c r="K269" i="5" s="1"/>
  <c r="K262" i="5"/>
  <c r="K261" i="5"/>
  <c r="K260" i="5"/>
  <c r="K263" i="5" s="1"/>
  <c r="K257" i="5"/>
  <c r="K256" i="5"/>
  <c r="K255" i="5"/>
  <c r="K258" i="5" s="1"/>
  <c r="K249" i="5"/>
  <c r="K248" i="5"/>
  <c r="K250" i="5" s="1"/>
  <c r="K245" i="5"/>
  <c r="K244" i="5"/>
  <c r="K243" i="5"/>
  <c r="K242" i="5"/>
  <c r="K228" i="5"/>
  <c r="K229" i="5" s="1"/>
  <c r="K225" i="5"/>
  <c r="K226" i="5" s="1"/>
  <c r="K230" i="5" s="1"/>
  <c r="K232" i="5" s="1"/>
  <c r="K233" i="5" s="1"/>
  <c r="K234" i="5" s="1"/>
  <c r="K235" i="5" s="1"/>
  <c r="K236" i="5" s="1"/>
  <c r="K211" i="5"/>
  <c r="K212" i="5" s="1"/>
  <c r="K213" i="5" s="1"/>
  <c r="K215" i="5" s="1"/>
  <c r="K216" i="5" s="1"/>
  <c r="K217" i="5" s="1"/>
  <c r="K218" i="5" s="1"/>
  <c r="K219" i="5" s="1"/>
  <c r="K201" i="5"/>
  <c r="K202" i="5" s="1"/>
  <c r="K203" i="5" s="1"/>
  <c r="K204" i="5" s="1"/>
  <c r="K205" i="5" s="1"/>
  <c r="K192" i="5"/>
  <c r="K193" i="5" s="1"/>
  <c r="K194" i="5" s="1"/>
  <c r="K195" i="5" s="1"/>
  <c r="K196" i="5" s="1"/>
  <c r="K185" i="5"/>
  <c r="K186" i="5" s="1"/>
  <c r="K187" i="5" s="1"/>
  <c r="K184" i="5"/>
  <c r="K183" i="5"/>
  <c r="K174" i="5"/>
  <c r="K175" i="5" s="1"/>
  <c r="K176" i="5" s="1"/>
  <c r="K177" i="5" s="1"/>
  <c r="K178" i="5" s="1"/>
  <c r="K168" i="5"/>
  <c r="K169" i="5" s="1"/>
  <c r="K165" i="5"/>
  <c r="K166" i="5" s="1"/>
  <c r="K167" i="5" s="1"/>
  <c r="K156" i="5"/>
  <c r="K157" i="5" s="1"/>
  <c r="K158" i="5" s="1"/>
  <c r="K159" i="5" s="1"/>
  <c r="K160" i="5" s="1"/>
  <c r="K149" i="5"/>
  <c r="K150" i="5" s="1"/>
  <c r="K151" i="5" s="1"/>
  <c r="K148" i="5"/>
  <c r="K147" i="5"/>
  <c r="K141" i="5"/>
  <c r="K142" i="5" s="1"/>
  <c r="K138" i="5"/>
  <c r="K137" i="5"/>
  <c r="K139" i="5" s="1"/>
  <c r="K135" i="5"/>
  <c r="K134" i="5"/>
  <c r="K133" i="5"/>
  <c r="K132" i="5"/>
  <c r="K130" i="5"/>
  <c r="K140" i="5" s="1"/>
  <c r="K129" i="5"/>
  <c r="K128" i="5"/>
  <c r="K119" i="5"/>
  <c r="K120" i="5" s="1"/>
  <c r="K117" i="5"/>
  <c r="K116" i="5"/>
  <c r="K113" i="5"/>
  <c r="K112" i="5"/>
  <c r="K111" i="5"/>
  <c r="K110" i="5"/>
  <c r="K109" i="5"/>
  <c r="K108" i="5"/>
  <c r="K114" i="5" s="1"/>
  <c r="K121" i="5" s="1"/>
  <c r="K122" i="5" s="1"/>
  <c r="K123" i="5" s="1"/>
  <c r="K100" i="5"/>
  <c r="K101" i="5" s="1"/>
  <c r="K102" i="5" s="1"/>
  <c r="K103" i="5" s="1"/>
  <c r="K99" i="5"/>
  <c r="K90" i="5"/>
  <c r="K91" i="5" s="1"/>
  <c r="K92" i="5" s="1"/>
  <c r="K93" i="5" s="1"/>
  <c r="K94" i="5" s="1"/>
  <c r="K85" i="5"/>
  <c r="K81" i="5"/>
  <c r="K82" i="5" s="1"/>
  <c r="K83" i="5" s="1"/>
  <c r="K84" i="5" s="1"/>
  <c r="K72" i="5"/>
  <c r="K73" i="5" s="1"/>
  <c r="K74" i="5" s="1"/>
  <c r="K75" i="5" s="1"/>
  <c r="K76" i="5" s="1"/>
  <c r="K63" i="5"/>
  <c r="K62" i="5"/>
  <c r="K61" i="5"/>
  <c r="K60" i="5"/>
  <c r="K64" i="5" s="1"/>
  <c r="K65" i="5" s="1"/>
  <c r="K66" i="5" s="1"/>
  <c r="K67" i="5" s="1"/>
  <c r="K51" i="5"/>
  <c r="K50" i="5"/>
  <c r="K52" i="5" s="1"/>
  <c r="K53" i="5" s="1"/>
  <c r="K54" i="5" s="1"/>
  <c r="K55" i="5" s="1"/>
  <c r="K41" i="5"/>
  <c r="K40" i="5"/>
  <c r="K39" i="5"/>
  <c r="K35" i="5"/>
  <c r="K36" i="5" s="1"/>
  <c r="K34" i="5"/>
  <c r="K31" i="5"/>
  <c r="K30" i="5"/>
  <c r="K32" i="5" s="1"/>
  <c r="K24" i="5"/>
  <c r="K25" i="5" s="1"/>
  <c r="K26" i="5" s="1"/>
  <c r="K28" i="5" s="1"/>
  <c r="K42" i="5" s="1"/>
  <c r="K43" i="5" s="1"/>
  <c r="K44" i="5" s="1"/>
  <c r="K45" i="5" s="1"/>
  <c r="K23" i="5"/>
  <c r="K14" i="5"/>
  <c r="K15" i="5" s="1"/>
  <c r="K11" i="5"/>
  <c r="K12" i="5" s="1"/>
  <c r="K8" i="5"/>
  <c r="K7" i="5"/>
  <c r="K6" i="5"/>
  <c r="K5" i="5"/>
  <c r="K9" i="5" s="1"/>
  <c r="K16" i="5" s="1"/>
  <c r="K17" i="5" s="1"/>
  <c r="K18" i="5" s="1"/>
  <c r="G211" i="4"/>
  <c r="G212" i="4" s="1"/>
  <c r="G208" i="4"/>
  <c r="G209" i="4" s="1"/>
  <c r="G205" i="4"/>
  <c r="G206" i="4" s="1"/>
  <c r="G213" i="4" s="1"/>
  <c r="G214" i="4" s="1"/>
  <c r="G215" i="4" s="1"/>
  <c r="G196" i="4"/>
  <c r="G197" i="4" s="1"/>
  <c r="G194" i="4"/>
  <c r="G193" i="4"/>
  <c r="G192" i="4"/>
  <c r="G189" i="4"/>
  <c r="G188" i="4"/>
  <c r="G187" i="4"/>
  <c r="G186" i="4"/>
  <c r="G177" i="4"/>
  <c r="G179" i="4" s="1"/>
  <c r="G180" i="4" s="1"/>
  <c r="G181" i="4" s="1"/>
  <c r="G175" i="4"/>
  <c r="G174" i="4"/>
  <c r="G173" i="4"/>
  <c r="G176" i="4" s="1"/>
  <c r="G170" i="4"/>
  <c r="G169" i="4"/>
  <c r="G168" i="4"/>
  <c r="G171" i="4" s="1"/>
  <c r="G159" i="4"/>
  <c r="G158" i="4"/>
  <c r="G157" i="4"/>
  <c r="G156" i="4"/>
  <c r="G160" i="4" s="1"/>
  <c r="G161" i="4" s="1"/>
  <c r="G162" i="4" s="1"/>
  <c r="G163" i="4" s="1"/>
  <c r="G148" i="4"/>
  <c r="G149" i="4" s="1"/>
  <c r="G150" i="4" s="1"/>
  <c r="G151" i="4" s="1"/>
  <c r="G147" i="4"/>
  <c r="G138" i="4"/>
  <c r="G139" i="4" s="1"/>
  <c r="G140" i="4" s="1"/>
  <c r="G141" i="4" s="1"/>
  <c r="G142" i="4" s="1"/>
  <c r="G129" i="4"/>
  <c r="G130" i="4" s="1"/>
  <c r="G131" i="4" s="1"/>
  <c r="G132" i="4" s="1"/>
  <c r="G133" i="4" s="1"/>
  <c r="G120" i="4"/>
  <c r="G121" i="4" s="1"/>
  <c r="G122" i="4" s="1"/>
  <c r="G123" i="4" s="1"/>
  <c r="G124" i="4" s="1"/>
  <c r="G112" i="4"/>
  <c r="G113" i="4" s="1"/>
  <c r="G114" i="4" s="1"/>
  <c r="G115" i="4" s="1"/>
  <c r="G111" i="4"/>
  <c r="G102" i="4"/>
  <c r="G101" i="4"/>
  <c r="G103" i="4" s="1"/>
  <c r="G98" i="4"/>
  <c r="G97" i="4"/>
  <c r="G96" i="4"/>
  <c r="G95" i="4"/>
  <c r="G94" i="4"/>
  <c r="G93" i="4"/>
  <c r="G92" i="4"/>
  <c r="G91" i="4"/>
  <c r="G90" i="4"/>
  <c r="G89" i="4"/>
  <c r="G88" i="4"/>
  <c r="G87" i="4"/>
  <c r="G99" i="4" s="1"/>
  <c r="G104" i="4" s="1"/>
  <c r="G105" i="4" s="1"/>
  <c r="G106" i="4" s="1"/>
  <c r="G78" i="4"/>
  <c r="G77" i="4"/>
  <c r="G76" i="4"/>
  <c r="G75" i="4"/>
  <c r="G79" i="4" s="1"/>
  <c r="G72" i="4"/>
  <c r="G73" i="4" s="1"/>
  <c r="G63" i="4"/>
  <c r="G62" i="4"/>
  <c r="G61" i="4"/>
  <c r="G60" i="4"/>
  <c r="G64" i="4" s="1"/>
  <c r="G57" i="4"/>
  <c r="G58" i="4" s="1"/>
  <c r="G65" i="4" s="1"/>
  <c r="G66" i="4" s="1"/>
  <c r="G67" i="4" s="1"/>
  <c r="G49" i="4"/>
  <c r="G48" i="4"/>
  <c r="G47" i="4"/>
  <c r="G44" i="4"/>
  <c r="G45" i="4" s="1"/>
  <c r="G50" i="4" s="1"/>
  <c r="G51" i="4" s="1"/>
  <c r="G52" i="4" s="1"/>
  <c r="G36" i="4"/>
  <c r="G35" i="4"/>
  <c r="G34" i="4"/>
  <c r="G31" i="4"/>
  <c r="G30" i="4"/>
  <c r="G29" i="4"/>
  <c r="G28" i="4"/>
  <c r="G27" i="4"/>
  <c r="G32" i="4" s="1"/>
  <c r="G37" i="4" s="1"/>
  <c r="G38" i="4" s="1"/>
  <c r="G39" i="4" s="1"/>
  <c r="G26" i="4"/>
  <c r="G25" i="4"/>
  <c r="G16" i="4"/>
  <c r="G15" i="4"/>
  <c r="G14" i="4"/>
  <c r="G13" i="4"/>
  <c r="G12" i="4"/>
  <c r="G17" i="4" s="1"/>
  <c r="G10" i="4"/>
  <c r="G9" i="4"/>
  <c r="G6" i="4"/>
  <c r="G5" i="4"/>
  <c r="G7" i="4" s="1"/>
  <c r="G18" i="4" s="1"/>
  <c r="G19" i="4" s="1"/>
  <c r="G20" i="4" s="1"/>
  <c r="H399" i="3"/>
  <c r="H398" i="3"/>
  <c r="H397" i="3"/>
  <c r="H396" i="3"/>
  <c r="H394" i="3"/>
  <c r="H393" i="3"/>
  <c r="H390" i="3"/>
  <c r="H391" i="3" s="1"/>
  <c r="H388" i="3"/>
  <c r="H387" i="3"/>
  <c r="H384" i="3"/>
  <c r="H383" i="3"/>
  <c r="H385" i="3" s="1"/>
  <c r="H374" i="3"/>
  <c r="H373" i="3"/>
  <c r="H372" i="3"/>
  <c r="H371" i="3"/>
  <c r="H370" i="3"/>
  <c r="H369" i="3"/>
  <c r="H368" i="3"/>
  <c r="H367" i="3"/>
  <c r="H366" i="3"/>
  <c r="H365" i="3"/>
  <c r="H364" i="3"/>
  <c r="H363" i="3"/>
  <c r="H375" i="3" s="1"/>
  <c r="H362" i="3"/>
  <c r="H361" i="3"/>
  <c r="H360" i="3"/>
  <c r="H357" i="3"/>
  <c r="H356" i="3"/>
  <c r="H355" i="3"/>
  <c r="H354" i="3"/>
  <c r="H358" i="3" s="1"/>
  <c r="H353" i="3"/>
  <c r="H350" i="3"/>
  <c r="H349" i="3"/>
  <c r="H351" i="3" s="1"/>
  <c r="H346" i="3"/>
  <c r="H345" i="3"/>
  <c r="H344" i="3"/>
  <c r="H343" i="3"/>
  <c r="H342" i="3"/>
  <c r="H347" i="3" s="1"/>
  <c r="H339" i="3"/>
  <c r="H338" i="3"/>
  <c r="H337" i="3"/>
  <c r="H336" i="3"/>
  <c r="H335" i="3"/>
  <c r="H334" i="3"/>
  <c r="H333" i="3"/>
  <c r="H332" i="3"/>
  <c r="H340" i="3" s="1"/>
  <c r="H323" i="3"/>
  <c r="H324" i="3" s="1"/>
  <c r="H325" i="3" s="1"/>
  <c r="H326" i="3" s="1"/>
  <c r="H327" i="3" s="1"/>
  <c r="H314" i="3"/>
  <c r="H313" i="3"/>
  <c r="H312" i="3"/>
  <c r="H311" i="3"/>
  <c r="H310" i="3"/>
  <c r="H309" i="3"/>
  <c r="H308" i="3"/>
  <c r="H307" i="3"/>
  <c r="H306" i="3"/>
  <c r="H305" i="3"/>
  <c r="H304" i="3"/>
  <c r="H303" i="3"/>
  <c r="H315" i="3" s="1"/>
  <c r="H302" i="3"/>
  <c r="H301" i="3"/>
  <c r="H300" i="3"/>
  <c r="H297" i="3"/>
  <c r="H296" i="3"/>
  <c r="H295" i="3"/>
  <c r="H294" i="3"/>
  <c r="H298" i="3" s="1"/>
  <c r="H293" i="3"/>
  <c r="H290" i="3"/>
  <c r="H289" i="3"/>
  <c r="H291" i="3" s="1"/>
  <c r="H286" i="3"/>
  <c r="H285" i="3"/>
  <c r="H284" i="3"/>
  <c r="H283" i="3"/>
  <c r="H282" i="3"/>
  <c r="H287" i="3" s="1"/>
  <c r="H279" i="3"/>
  <c r="H278" i="3"/>
  <c r="H277" i="3"/>
  <c r="H276" i="3"/>
  <c r="H275" i="3"/>
  <c r="H274" i="3"/>
  <c r="H273" i="3"/>
  <c r="H272" i="3"/>
  <c r="H258" i="3"/>
  <c r="H259" i="3" s="1"/>
  <c r="H260" i="3" s="1"/>
  <c r="H262" i="3" s="1"/>
  <c r="H249" i="3"/>
  <c r="H248" i="3"/>
  <c r="H245" i="3"/>
  <c r="H246" i="3" s="1"/>
  <c r="H243" i="3"/>
  <c r="H242" i="3"/>
  <c r="H235" i="3"/>
  <c r="H236" i="3" s="1"/>
  <c r="H237" i="3" s="1"/>
  <c r="H233" i="3"/>
  <c r="H234" i="3" s="1"/>
  <c r="H230" i="3"/>
  <c r="H231" i="3" s="1"/>
  <c r="H229" i="3"/>
  <c r="H222" i="3"/>
  <c r="H223" i="3" s="1"/>
  <c r="H224" i="3" s="1"/>
  <c r="H217" i="3"/>
  <c r="H218" i="3" s="1"/>
  <c r="H220" i="3" s="1"/>
  <c r="H221" i="3" s="1"/>
  <c r="H216" i="3"/>
  <c r="H215" i="3"/>
  <c r="H205" i="3"/>
  <c r="H206" i="3" s="1"/>
  <c r="H203" i="3"/>
  <c r="H202" i="3"/>
  <c r="H201" i="3"/>
  <c r="H198" i="3"/>
  <c r="H197" i="3"/>
  <c r="H196" i="3"/>
  <c r="H195" i="3"/>
  <c r="H199" i="3" s="1"/>
  <c r="H207" i="3" s="1"/>
  <c r="H208" i="3" s="1"/>
  <c r="H209" i="3" s="1"/>
  <c r="H184" i="3"/>
  <c r="H183" i="3"/>
  <c r="H182" i="3"/>
  <c r="H185" i="3" s="1"/>
  <c r="H179" i="3"/>
  <c r="H178" i="3"/>
  <c r="H177" i="3"/>
  <c r="H180" i="3" s="1"/>
  <c r="H187" i="3" s="1"/>
  <c r="H168" i="3"/>
  <c r="H167" i="3"/>
  <c r="H166" i="3"/>
  <c r="H165" i="3"/>
  <c r="H169" i="3" s="1"/>
  <c r="H170" i="3" s="1"/>
  <c r="H171" i="3" s="1"/>
  <c r="H172" i="3" s="1"/>
  <c r="H157" i="3"/>
  <c r="H158" i="3" s="1"/>
  <c r="H159" i="3" s="1"/>
  <c r="H160" i="3" s="1"/>
  <c r="H156" i="3"/>
  <c r="H149" i="3"/>
  <c r="H150" i="3" s="1"/>
  <c r="H151" i="3" s="1"/>
  <c r="H147" i="3"/>
  <c r="H148" i="3" s="1"/>
  <c r="H138" i="3"/>
  <c r="H139" i="3" s="1"/>
  <c r="H140" i="3" s="1"/>
  <c r="H141" i="3" s="1"/>
  <c r="H142" i="3" s="1"/>
  <c r="H133" i="3"/>
  <c r="H129" i="3"/>
  <c r="H130" i="3" s="1"/>
  <c r="H131" i="3" s="1"/>
  <c r="H132" i="3" s="1"/>
  <c r="H121" i="3"/>
  <c r="H122" i="3" s="1"/>
  <c r="H123" i="3" s="1"/>
  <c r="H124" i="3" s="1"/>
  <c r="H120" i="3"/>
  <c r="H111" i="3"/>
  <c r="H110" i="3"/>
  <c r="H112" i="3" s="1"/>
  <c r="H107" i="3"/>
  <c r="H106" i="3"/>
  <c r="H105" i="3"/>
  <c r="H104" i="3"/>
  <c r="H103" i="3"/>
  <c r="H102" i="3"/>
  <c r="H101" i="3"/>
  <c r="H100" i="3"/>
  <c r="H99" i="3"/>
  <c r="H98" i="3"/>
  <c r="H97" i="3"/>
  <c r="H96" i="3"/>
  <c r="H108" i="3" s="1"/>
  <c r="H113" i="3" s="1"/>
  <c r="H114" i="3" s="1"/>
  <c r="H115" i="3" s="1"/>
  <c r="H87" i="3"/>
  <c r="H86" i="3"/>
  <c r="H85" i="3"/>
  <c r="H84" i="3"/>
  <c r="H88" i="3" s="1"/>
  <c r="H89" i="3" s="1"/>
  <c r="H90" i="3" s="1"/>
  <c r="H91" i="3" s="1"/>
  <c r="H81" i="3"/>
  <c r="H82" i="3" s="1"/>
  <c r="H72" i="3"/>
  <c r="H71" i="3"/>
  <c r="H70" i="3"/>
  <c r="H69" i="3"/>
  <c r="H73" i="3" s="1"/>
  <c r="H66" i="3"/>
  <c r="H67" i="3" s="1"/>
  <c r="H74" i="3" s="1"/>
  <c r="H75" i="3" s="1"/>
  <c r="H76" i="3" s="1"/>
  <c r="H58" i="3"/>
  <c r="H57" i="3"/>
  <c r="H56" i="3"/>
  <c r="H53" i="3"/>
  <c r="H54" i="3" s="1"/>
  <c r="H59" i="3" s="1"/>
  <c r="H60" i="3" s="1"/>
  <c r="H61" i="3" s="1"/>
  <c r="H45" i="3"/>
  <c r="H44" i="3"/>
  <c r="H43" i="3"/>
  <c r="H40" i="3"/>
  <c r="H39" i="3"/>
  <c r="H38" i="3"/>
  <c r="H37" i="3"/>
  <c r="H36" i="3"/>
  <c r="H41" i="3" s="1"/>
  <c r="H46" i="3" s="1"/>
  <c r="H47" i="3" s="1"/>
  <c r="H48" i="3" s="1"/>
  <c r="H35" i="3"/>
  <c r="H34" i="3"/>
  <c r="H25" i="3"/>
  <c r="H24" i="3"/>
  <c r="H23" i="3"/>
  <c r="H22" i="3"/>
  <c r="H21" i="3"/>
  <c r="H19" i="3"/>
  <c r="H18" i="3"/>
  <c r="H15" i="3"/>
  <c r="H14" i="3"/>
  <c r="H16" i="3" s="1"/>
  <c r="H7" i="3"/>
  <c r="H8" i="3" s="1"/>
  <c r="H9" i="3" s="1"/>
  <c r="H6" i="3"/>
  <c r="H5" i="3"/>
  <c r="J35" i="2"/>
  <c r="I35" i="2"/>
  <c r="H35" i="2"/>
  <c r="I34" i="2"/>
  <c r="H34" i="2"/>
  <c r="J34" i="2" s="1"/>
  <c r="J32" i="2" s="1"/>
  <c r="I33" i="2"/>
  <c r="H33" i="2"/>
  <c r="J33" i="2" s="1"/>
  <c r="G32" i="2"/>
  <c r="J31" i="2"/>
  <c r="I31" i="2"/>
  <c r="H31" i="2"/>
  <c r="I30" i="2"/>
  <c r="H30" i="2"/>
  <c r="J30" i="2" s="1"/>
  <c r="J28" i="2" s="1"/>
  <c r="I29" i="2"/>
  <c r="H29" i="2"/>
  <c r="J29" i="2" s="1"/>
  <c r="G28" i="2"/>
  <c r="J27" i="2"/>
  <c r="I27" i="2"/>
  <c r="H27" i="2"/>
  <c r="I26" i="2"/>
  <c r="I25" i="2" s="1"/>
  <c r="H26" i="2"/>
  <c r="J26" i="2" s="1"/>
  <c r="J25" i="2" s="1"/>
  <c r="G25" i="2"/>
  <c r="J24" i="2"/>
  <c r="J23" i="2" s="1"/>
  <c r="I24" i="2"/>
  <c r="H24" i="2"/>
  <c r="I23" i="2"/>
  <c r="G23" i="2"/>
  <c r="I22" i="2"/>
  <c r="I21" i="2" s="1"/>
  <c r="H22" i="2"/>
  <c r="J22" i="2" s="1"/>
  <c r="J21" i="2" s="1"/>
  <c r="G21" i="2"/>
  <c r="J20" i="2"/>
  <c r="I20" i="2"/>
  <c r="H20" i="2"/>
  <c r="I19" i="2"/>
  <c r="H19" i="2"/>
  <c r="J19" i="2" s="1"/>
  <c r="I18" i="2"/>
  <c r="H18" i="2"/>
  <c r="J18" i="2" s="1"/>
  <c r="J17" i="2"/>
  <c r="I17" i="2"/>
  <c r="H17" i="2"/>
  <c r="J16" i="2"/>
  <c r="J15" i="2" s="1"/>
  <c r="I16" i="2"/>
  <c r="I15" i="2" s="1"/>
  <c r="H16" i="2"/>
  <c r="G15" i="2"/>
  <c r="I14" i="2"/>
  <c r="H14" i="2"/>
  <c r="J14" i="2" s="1"/>
  <c r="J13" i="2"/>
  <c r="I13" i="2"/>
  <c r="H13" i="2"/>
  <c r="J12" i="2"/>
  <c r="I12" i="2"/>
  <c r="H12" i="2"/>
  <c r="I11" i="2"/>
  <c r="I10" i="2" s="1"/>
  <c r="H11" i="2"/>
  <c r="J11" i="2" s="1"/>
  <c r="J10" i="2" s="1"/>
  <c r="G10" i="2"/>
  <c r="J9" i="2"/>
  <c r="I9" i="2"/>
  <c r="H9" i="2"/>
  <c r="J8" i="2"/>
  <c r="I8" i="2"/>
  <c r="H8" i="2"/>
  <c r="I7" i="2"/>
  <c r="H7" i="2"/>
  <c r="J7" i="2" s="1"/>
  <c r="I6" i="2"/>
  <c r="I5" i="2" s="1"/>
  <c r="H6" i="2"/>
  <c r="J6" i="2" s="1"/>
  <c r="J5" i="2" s="1"/>
  <c r="G5" i="2"/>
  <c r="G4" i="2" s="1"/>
  <c r="J4" i="2" l="1"/>
  <c r="J36" i="2" s="1"/>
  <c r="I4" i="2"/>
  <c r="H376" i="3"/>
  <c r="H377" i="3" s="1"/>
  <c r="H378" i="3" s="1"/>
  <c r="K471" i="5"/>
  <c r="K472" i="5" s="1"/>
  <c r="K473" i="5" s="1"/>
  <c r="K474" i="5" s="1"/>
  <c r="K470" i="5"/>
  <c r="K587" i="5"/>
  <c r="K588" i="5" s="1"/>
  <c r="K589" i="5" s="1"/>
  <c r="K590" i="5" s="1"/>
  <c r="K591" i="5" s="1"/>
  <c r="H27" i="3"/>
  <c r="H28" i="3" s="1"/>
  <c r="H29" i="3" s="1"/>
  <c r="H280" i="3"/>
  <c r="H316" i="3" s="1"/>
  <c r="H317" i="3" s="1"/>
  <c r="H318" i="3" s="1"/>
  <c r="K514" i="5"/>
  <c r="K515" i="5" s="1"/>
  <c r="K516" i="5" s="1"/>
  <c r="K517" i="5" s="1"/>
  <c r="K518" i="5" s="1"/>
  <c r="I32" i="2"/>
  <c r="H186" i="3"/>
  <c r="H188" i="3" s="1"/>
  <c r="H189" i="3" s="1"/>
  <c r="H190" i="3" s="1"/>
  <c r="H250" i="3"/>
  <c r="H251" i="3" s="1"/>
  <c r="H252" i="3" s="1"/>
  <c r="G80" i="4"/>
  <c r="G81" i="4" s="1"/>
  <c r="G82" i="4" s="1"/>
  <c r="K485" i="5"/>
  <c r="K486" i="5" s="1"/>
  <c r="K487" i="5" s="1"/>
  <c r="K488" i="5" s="1"/>
  <c r="K489" i="5" s="1"/>
  <c r="H9" i="8"/>
  <c r="G9" i="8" s="1"/>
  <c r="G8" i="8"/>
  <c r="H26" i="3"/>
  <c r="H400" i="3"/>
  <c r="H401" i="3" s="1"/>
  <c r="H402" i="3" s="1"/>
  <c r="I28" i="2"/>
  <c r="H263" i="3"/>
  <c r="H264" i="3" s="1"/>
  <c r="H265" i="3" s="1"/>
  <c r="H266" i="3" s="1"/>
  <c r="H267" i="3" s="1"/>
  <c r="G178" i="4"/>
  <c r="G190" i="4"/>
  <c r="G198" i="4" s="1"/>
  <c r="G199" i="4" s="1"/>
  <c r="G200" i="4" s="1"/>
  <c r="K322" i="5"/>
  <c r="K333" i="5"/>
  <c r="K334" i="5" s="1"/>
  <c r="K335" i="5" s="1"/>
  <c r="K336" i="5" s="1"/>
  <c r="K8" i="8"/>
  <c r="K246" i="5"/>
  <c r="K251" i="5" s="1"/>
  <c r="K253" i="5" s="1"/>
  <c r="K270" i="5" s="1"/>
  <c r="K271" i="5" s="1"/>
  <c r="K272" i="5" s="1"/>
  <c r="K273" i="5" s="1"/>
  <c r="K291" i="5"/>
  <c r="K292" i="5" s="1"/>
  <c r="K293" i="5" s="1"/>
  <c r="K437" i="5"/>
  <c r="K438" i="5" s="1"/>
  <c r="K439" i="5" s="1"/>
  <c r="I8" i="8"/>
  <c r="J9" i="8"/>
  <c r="I9" i="8" s="1"/>
  <c r="K370" i="5"/>
  <c r="K374" i="5" s="1"/>
  <c r="K376" i="5" s="1"/>
  <c r="K381" i="5" s="1"/>
  <c r="K382" i="5" s="1"/>
  <c r="K383" i="5" s="1"/>
  <c r="K384" i="5" s="1"/>
  <c r="K530" i="5"/>
  <c r="K531" i="5" s="1"/>
  <c r="K532" i="5" s="1"/>
  <c r="K533" i="5" s="1"/>
  <c r="K558" i="5"/>
  <c r="K559" i="5" s="1"/>
  <c r="K560" i="5" s="1"/>
  <c r="K561" i="5" s="1"/>
  <c r="K562" i="5" s="1"/>
  <c r="E8" i="8"/>
  <c r="F9" i="8"/>
  <c r="E9" i="8" s="1"/>
  <c r="O4" i="8"/>
  <c r="O6" i="8"/>
  <c r="L9" i="8" l="1"/>
  <c r="I24" i="7"/>
  <c r="I22" i="7"/>
  <c r="I20" i="7"/>
  <c r="I18" i="7"/>
  <c r="I16" i="7"/>
  <c r="I14" i="7"/>
  <c r="I12" i="7"/>
  <c r="I10" i="7"/>
  <c r="I8" i="7"/>
  <c r="I6" i="7"/>
  <c r="I4" i="7"/>
  <c r="J4" i="7" s="1"/>
  <c r="K4" i="7" s="1"/>
  <c r="I19" i="7"/>
  <c r="I11" i="7"/>
  <c r="I17" i="7"/>
  <c r="I21" i="7"/>
  <c r="I13" i="7"/>
  <c r="I5" i="7"/>
  <c r="I23" i="7"/>
  <c r="I15" i="7"/>
  <c r="I7" i="7"/>
  <c r="I25" i="7"/>
  <c r="I9" i="7"/>
  <c r="J6" i="7" l="1"/>
  <c r="K6" i="7" s="1"/>
  <c r="J5" i="7"/>
  <c r="K5" i="7" s="1"/>
  <c r="O8" i="8"/>
  <c r="K9" i="8"/>
  <c r="J7" i="7" l="1"/>
  <c r="K7" i="7" l="1"/>
  <c r="J8" i="7"/>
  <c r="K8" i="7" l="1"/>
  <c r="J9" i="7"/>
  <c r="K9" i="7" l="1"/>
  <c r="J10" i="7"/>
  <c r="K10" i="7" l="1"/>
  <c r="J11" i="7"/>
  <c r="K11" i="7" l="1"/>
  <c r="J12" i="7"/>
  <c r="K12" i="7" l="1"/>
  <c r="J13" i="7"/>
  <c r="K13" i="7" l="1"/>
  <c r="J14" i="7"/>
  <c r="K14" i="7" l="1"/>
  <c r="J15" i="7"/>
  <c r="K15" i="7" l="1"/>
  <c r="J16" i="7"/>
  <c r="K16" i="7" l="1"/>
  <c r="J17" i="7"/>
  <c r="K17" i="7" l="1"/>
  <c r="J18" i="7"/>
  <c r="K18" i="7" l="1"/>
  <c r="J19" i="7"/>
  <c r="K19" i="7" l="1"/>
  <c r="J20" i="7"/>
  <c r="K20" i="7" l="1"/>
  <c r="J21" i="7"/>
  <c r="K21" i="7" l="1"/>
  <c r="J22" i="7"/>
  <c r="K22" i="7" l="1"/>
  <c r="J23" i="7"/>
  <c r="K23" i="7" l="1"/>
  <c r="J24" i="7"/>
  <c r="K24" i="7" l="1"/>
  <c r="J25" i="7"/>
  <c r="G27" i="7" l="1"/>
  <c r="K25" i="7"/>
</calcChain>
</file>

<file path=xl/sharedStrings.xml><?xml version="1.0" encoding="utf-8"?>
<sst xmlns="http://schemas.openxmlformats.org/spreadsheetml/2006/main" count="4996" uniqueCount="870">
  <si>
    <t>1</t>
  </si>
  <si>
    <t>SERVIÇOS PRELIMINARES E IMPLANTAÇÃO DO CANTEIRO DE OBRAS</t>
  </si>
  <si>
    <t>2</t>
  </si>
  <si>
    <t>DRAGAGEM</t>
  </si>
  <si>
    <t>3</t>
  </si>
  <si>
    <t>ENROCAMENTO</t>
  </si>
  <si>
    <t>4</t>
  </si>
  <si>
    <t>RECUPERAÇÃO DA ESTRUTURA DA BARRAGEM</t>
  </si>
  <si>
    <t>VALOR TOTAL:</t>
  </si>
  <si>
    <t>Setecentos e Vinte e Seis Mil Seiscentos e Cinquenta e Nove reais e Oitenta e Cinco centavos</t>
  </si>
  <si>
    <t>ITEM</t>
  </si>
  <si>
    <t>CÓDIGO</t>
  </si>
  <si>
    <t>DESCRIÇÃO</t>
  </si>
  <si>
    <t>FONTE</t>
  </si>
  <si>
    <t>UNID</t>
  </si>
  <si>
    <t>QUANTIDADE</t>
  </si>
  <si>
    <t>PREÇO UNITÁRIO R$</t>
  </si>
  <si>
    <t>PREÇO TOTAL R$</t>
  </si>
  <si>
    <t>SEM BDI</t>
  </si>
  <si>
    <t>COM BDI</t>
  </si>
  <si>
    <t>1.1</t>
  </si>
  <si>
    <t>Serviços Preliminares</t>
  </si>
  <si>
    <t>1.1.1</t>
  </si>
  <si>
    <t>4915744</t>
  </si>
  <si>
    <t>Capina manual</t>
  </si>
  <si>
    <t>SICRO NOVO</t>
  </si>
  <si>
    <t>m²</t>
  </si>
  <si>
    <t>1.1.2</t>
  </si>
  <si>
    <t>CERCA-6 FIOS</t>
  </si>
  <si>
    <t>CERCA COM 6 FIOS DE ARAME FARPADO E MOURÃO DE CONCRETO DE SEÇÃO QUADRADA DE 11 CM A CADA 2,5 M E ESTICADOR DE 15 CM A CADA 50 M - AREIA E BRITA COMERCIAIS</t>
  </si>
  <si>
    <t>M</t>
  </si>
  <si>
    <t>1.1.3</t>
  </si>
  <si>
    <t>85189</t>
  </si>
  <si>
    <t>PORTAO EM TUBO DE ACO GALVANIZADO DIN 2440/NBR 5580, PAINEL UNICO, DIMENSOES 4,0X2,0M, INCLUSIVE CADEADO</t>
  </si>
  <si>
    <t>1.1.4</t>
  </si>
  <si>
    <t>LIC-JAZIDA</t>
  </si>
  <si>
    <t>OBTENÇÃO DAS LICENÇAS DE EXPLORAÇÃO E AMBIENTAL DAS JAZIDAS DA OBRA</t>
  </si>
  <si>
    <t>1.2</t>
  </si>
  <si>
    <t>Edificações para o Canteiro de Obras</t>
  </si>
  <si>
    <t>1.2.1</t>
  </si>
  <si>
    <t>73847/002</t>
  </si>
  <si>
    <t>ALUGUEL CONTAINER/ESCRIT/WC C/1 VASO/1 LAV/1 MIC/4 CHUV LARG =2,20M COMPR=6,20M ALT=2,50M CHAPA ACO NERV TRAPEZ FORROC/ ISOL TERMO ACUST CHASSIS REFORC PISO COMPENS NAVAL INCL INST ELETR/HIDRO-SANIT EXCL TRANSP/CARGA/DESCARGA</t>
  </si>
  <si>
    <t>MÊS</t>
  </si>
  <si>
    <t>1.2.2</t>
  </si>
  <si>
    <t>73847/004</t>
  </si>
  <si>
    <t>ALUGUEL CONTAINER PARA ESCRITÓRIO/DEPÓSITO C/ BANHEIRO OU IMÓVEL COM A MESMA FINALIDADE</t>
  </si>
  <si>
    <t>1.2.3</t>
  </si>
  <si>
    <t>73960/001</t>
  </si>
  <si>
    <t>INSTAL/LIGACAO PROVISORIA ELETRICA BAIXA TENSAO P/CANT OBRA OBRA,M3-CHAVE 100A CARGA 3KWH,20CV EXCL FORN MEDIDOR</t>
  </si>
  <si>
    <t>1.2.4</t>
  </si>
  <si>
    <t>F020000013</t>
  </si>
  <si>
    <t>LOCAÇÃO DE BANHEIRO QUIMICO COM 3 LIMPEZAS SEMANAIS - BDI = 15,28</t>
  </si>
  <si>
    <t>Composições Próprias</t>
  </si>
  <si>
    <t>MES</t>
  </si>
  <si>
    <t>1.3</t>
  </si>
  <si>
    <t>Mobilização e Desmobilização (Equipamentos e Pessoal)</t>
  </si>
  <si>
    <t>1.3.1</t>
  </si>
  <si>
    <t>TRANSP-1</t>
  </si>
  <si>
    <t>MOBILIZAÇÃO E DESMOBILIZAÇÃO - TRANSPORTE DOS EQUIPAMENTOS MOTORIZADOS - RODOVIA PAVIMENTADA</t>
  </si>
  <si>
    <t>TONxKM</t>
  </si>
  <si>
    <t>1.3.2</t>
  </si>
  <si>
    <t>TRANSP-2</t>
  </si>
  <si>
    <t>MOBILIZAÇÃO E DESMOBILIZAÇÃO - TRANSPORTE DOS EQUIPAMENTOS MOTORIZADOS - RODOVIA REVESTIMENTO PRIMÁRIO</t>
  </si>
  <si>
    <t>1.3.3</t>
  </si>
  <si>
    <t>TRANSP-3</t>
  </si>
  <si>
    <t>MOBILIZAÇÃO E DESMOBILIZAÇÃO - TRANSPORTE COM CAVALO MECÂNICO DOS EQUIPAMENTOS PESADOS - RODOVIA PAVIMENTADA</t>
  </si>
  <si>
    <t>1.3.4</t>
  </si>
  <si>
    <t>TRANSP-4</t>
  </si>
  <si>
    <t>MOBILIZAÇÃO E DESMOBILIZAÇÃO - TRANSPORTE COM CAVALO MECÂNICO DOS EQUIPAMENTOS PESADOS - RODOVIA REVESTIMENTO PRIMÁRIO</t>
  </si>
  <si>
    <t>1.3.5</t>
  </si>
  <si>
    <t>PESSOAL</t>
  </si>
  <si>
    <t>MOBILIZAÇÃO E DESMOBILIZAÇÃO DE PESSOAL</t>
  </si>
  <si>
    <t>1.4</t>
  </si>
  <si>
    <t>Administração Local da Obra</t>
  </si>
  <si>
    <t>1.4.1</t>
  </si>
  <si>
    <t>ADM-LOC</t>
  </si>
  <si>
    <t>ADMINISTRAÇÃO LOCAL</t>
  </si>
  <si>
    <t>1.5</t>
  </si>
  <si>
    <t>Placa da Obra e Sinalização</t>
  </si>
  <si>
    <t>1.5.1</t>
  </si>
  <si>
    <t>74209/1</t>
  </si>
  <si>
    <t>PLACA DE OBRA EM CHAPA DE ACO GALVANIZADO</t>
  </si>
  <si>
    <t>M2</t>
  </si>
  <si>
    <t>2.1</t>
  </si>
  <si>
    <t>1917704</t>
  </si>
  <si>
    <t>Dragagem de material de 1ª categoria com escavadeira hidráulica - capacidade de caçamba de 1,56 m³ - caminho de serviço em revestimento primário - DMT 2.000 a 2.500 m</t>
  </si>
  <si>
    <t>m³</t>
  </si>
  <si>
    <t>2.2</t>
  </si>
  <si>
    <t>4413942</t>
  </si>
  <si>
    <t>Espalhamento de material em bota-fora</t>
  </si>
  <si>
    <t>3.1</t>
  </si>
  <si>
    <t>ENROC-MECAN</t>
  </si>
  <si>
    <t>ENROCAMENTO DE PEDRA ESPALHADA E COMPACTADA MECANICAMENTE (DIÂMETRO MÍNIMO DE 60 CM) - PEDRA DE MÃO PRODUZIDA – FORNECIMENTO E ASSENTAMENTO</t>
  </si>
  <si>
    <t>M3</t>
  </si>
  <si>
    <t>3.2</t>
  </si>
  <si>
    <t>5915320</t>
  </si>
  <si>
    <t>Transporte com caminhão basculante de 14 m³ - rodovia em revestimento primário</t>
  </si>
  <si>
    <t>tkm</t>
  </si>
  <si>
    <t>3.3</t>
  </si>
  <si>
    <t>1107888</t>
  </si>
  <si>
    <t>Concreto fck = 15 MPa - confecção em betoneira e lançamento manual - areia e brita comerciais</t>
  </si>
  <si>
    <t>4.1</t>
  </si>
  <si>
    <t>4915639</t>
  </si>
  <si>
    <t>Limpeza em superfície de concreto com escova de aço</t>
  </si>
  <si>
    <t>4.2</t>
  </si>
  <si>
    <t>4.3</t>
  </si>
  <si>
    <t>4915653</t>
  </si>
  <si>
    <t>Selagem superficial de fissuras com adesivo estrutural à base de resina epóxi de alta viscosidade, inclusive limpeza superficial - fornecimento e aplicação</t>
  </si>
  <si>
    <t>kg</t>
  </si>
  <si>
    <t>1.1.1. 4915744 Capina manual (m²)</t>
  </si>
  <si>
    <t>Mão de Obra</t>
  </si>
  <si>
    <t>COEFICIENTE</t>
  </si>
  <si>
    <t>PREÇO UNITÁRIO</t>
  </si>
  <si>
    <t>TOTAL</t>
  </si>
  <si>
    <t>P9824</t>
  </si>
  <si>
    <t>Servente</t>
  </si>
  <si>
    <t>h</t>
  </si>
  <si>
    <t>TOTAL Mão de Obra:</t>
  </si>
  <si>
    <t>VALOR:</t>
  </si>
  <si>
    <t>VALOR BDI (24.18%):</t>
  </si>
  <si>
    <t>VALOR COM BDI:</t>
  </si>
  <si>
    <t>QUANTIDADE (m²):</t>
  </si>
  <si>
    <t>1.1.2. CERCA-6 FIOS CERCA COM 6 FIOS DE ARAME FARPADO E MOURÃO DE CONCRETO DE SEÇÃO QUADRADA DE 11 CM A CADA 2,5 M E ESTICADOR DE 15 CM A CADA 50 M - AREIA E BRITA COMERCIAIS (M)</t>
  </si>
  <si>
    <t>Material</t>
  </si>
  <si>
    <t>M0069</t>
  </si>
  <si>
    <t>Arame farpado em aço galvanizado - D = 1,60 mm</t>
  </si>
  <si>
    <t>m</t>
  </si>
  <si>
    <t>M0072</t>
  </si>
  <si>
    <t>Arame liso em aço galvanizado - D = 2,10 mm (14 BWG)</t>
  </si>
  <si>
    <t>TOTAL Material:</t>
  </si>
  <si>
    <t>Serviço</t>
  </si>
  <si>
    <t>5914655</t>
  </si>
  <si>
    <t>Carga, manobra e descarga de materiais diversos em caminhão carroceria de 15 t - carga e descarga manuais</t>
  </si>
  <si>
    <t>t</t>
  </si>
  <si>
    <t>3716129</t>
  </si>
  <si>
    <t>Fabricação de mourão de concreto esticador - seção quadrada de 15 cm - areia e brita comerciais</t>
  </si>
  <si>
    <t>un</t>
  </si>
  <si>
    <t>3716131</t>
  </si>
  <si>
    <t>Fabricação de mourão de concreto suporte - seção quadrada de 11 cm - areia e brita comerciais</t>
  </si>
  <si>
    <t>TOTAL Serviço:</t>
  </si>
  <si>
    <t>QUANTIDADE (M):</t>
  </si>
  <si>
    <t>1.1.3. 85189 PORTAO EM TUBO DE ACO GALVANIZADO DIN 2440/NBR 5580, PAINEL UNICO, DIMENSOES 4,0X2,0M, INCLUSIVE CADEADO (UNID)</t>
  </si>
  <si>
    <t>00043056</t>
  </si>
  <si>
    <t>ACO CA-50, 20,0 MM OU 25,0 MM, VERGALHAO</t>
  </si>
  <si>
    <t>SINAPI</t>
  </si>
  <si>
    <t>KG</t>
  </si>
  <si>
    <t>00000555</t>
  </si>
  <si>
    <t>BARRA DE ACO CHATO, RETANGULAR, 25,4 MM X 6,35 MM (L X E), 1,2265 KG/M</t>
  </si>
  <si>
    <t>00043603</t>
  </si>
  <si>
    <t>CADEADO SIMPLES, CORPO EM LATAO MACICO, COM LARGURA DE 50 MM E ALTURA DE APROX 40 MM, HASTE CEMENTADA EM ACO TEMPERADO COM DIAMETRO DE APROX 8,0 MM, INCLUINDO 2 CHAVES</t>
  </si>
  <si>
    <t>UN</t>
  </si>
  <si>
    <t>00010998</t>
  </si>
  <si>
    <t>ELETRODO REVESTIDO AWS - E-6010, DIAMETRO IGUAL A 4,00 MM</t>
  </si>
  <si>
    <t>00021010</t>
  </si>
  <si>
    <t>TUBO ACO GALVANIZADO COM COSTURA, CLASSE LEVE, DN 25 MM (1"), E = 2,65 MM, *2,11* KG/M (NBR 5580)</t>
  </si>
  <si>
    <t>00007698</t>
  </si>
  <si>
    <t>TUBO ACO GALVANIZADO COM COSTURA, CLASSE MEDIA, DN 1.1/4", E = *3,25* MM, PESO *3,14* KG/M (NBR 5580)</t>
  </si>
  <si>
    <t>00007691</t>
  </si>
  <si>
    <t>TUBO ACO GALVANIZADO COM COSTURA, CLASSE MEDIA, DN 1/2", E = *2,65* MM, PESO *1,22* KG/M (NBR 5580)</t>
  </si>
  <si>
    <t>Mão de Obra com Encargos Complementares</t>
  </si>
  <si>
    <t>88316</t>
  </si>
  <si>
    <t>SERVENTE COM ENCARGOS COMPLEMENTARES</t>
  </si>
  <si>
    <t>H</t>
  </si>
  <si>
    <t>88317</t>
  </si>
  <si>
    <t>SOLDADOR COM ENCARGOS COMPLEMENTARES</t>
  </si>
  <si>
    <t>TOTAL Mão de Obra com Encargos Complementares:</t>
  </si>
  <si>
    <t>QUANTIDADE (UNID):</t>
  </si>
  <si>
    <t>1.1.4. LIC-JAZIDA OBTENÇÃO DAS LICENÇAS DE EXPLORAÇÃO E AMBIENTAL DAS JAZIDAS DA OBRA (UNID)</t>
  </si>
  <si>
    <t>Placa de Licenciamento Ambiental 80 x 60 cm - Condicionante LICENCIAMENTO POR ADESÃO E COMPROMISSO - Nº 1439/2024</t>
  </si>
  <si>
    <t xml:space="preserve">Composições </t>
  </si>
  <si>
    <t>100319.b</t>
  </si>
  <si>
    <t>ENGENHEIRO AMBIENTAL COM ENCARGOS COMPLEMENTARES</t>
  </si>
  <si>
    <t>100319.c</t>
  </si>
  <si>
    <t>GEÓLOGO OU ENGENHEIRO DE MINAS COM ENCARGOS COMPLEMENTARES</t>
  </si>
  <si>
    <t>1.2.1. 73847/002 ALUGUEL CONTAINER/ESCRIT/WC C/1 VASO/1 LAV/1 MIC/4 CHUV LARG =2,20M COMPR=6,20M ALT=2,50M CHAPA ACO NERV TRAPEZ FORROC/ ISOL TERMO ACUST CHASSIS REFORC PISO COMPENS NAVAL INCL INST ELETR/HIDRO-SANIT EXCL TRANSP/CARGA/DESCARGA (MÊS)</t>
  </si>
  <si>
    <t>Equipamento</t>
  </si>
  <si>
    <t>00010775</t>
  </si>
  <si>
    <t>LOCACAO DE CONTAINER 2,30 X 6,00 M, ALT. 2,50 M, COM 1 SANITARIO, PARA ESCRITORIO, COMPLETO, SEM DIVISORIAS INTERNAS (NAO INCLUI MOBILIZACAO/DESMOBILIZACAO)</t>
  </si>
  <si>
    <t>TOTAL Equipamento:</t>
  </si>
  <si>
    <t>00010420</t>
  </si>
  <si>
    <t>BACIA SANITARIA (VASO) CONVENCIONAL, DE LOUCA BRANCA, SIFAO APARENTE, SAIDA VERTICAL (SEM ASSENTO)</t>
  </si>
  <si>
    <t>00007608</t>
  </si>
  <si>
    <t>DUCHA / CHUVEIRO PLASTICO SIMPLES, 5", BRANCO, PARA ACOPLAR EM HASTE 1/2", AGUA FRIA</t>
  </si>
  <si>
    <t>00010425</t>
  </si>
  <si>
    <t>LAVATORIO DE LOUCA BRANCA, SUSPENSO (SEM COLUNA), DIMENSOES *40 X 30* CM</t>
  </si>
  <si>
    <t>00010432</t>
  </si>
  <si>
    <t>MICTORIO INDIVIDUAL, SIFONADO, DE LOUCA BRANCA, SEM COMPLEMENTOS</t>
  </si>
  <si>
    <t>QUANTIDADE (MÊS):</t>
  </si>
  <si>
    <t>1.2.2. 73847/004 ALUGUEL CONTAINER PARA ESCRITÓRIO/DEPÓSITO C/ BANHEIRO OU IMÓVEL COM A MESMA FINALIDADE (MÊS)</t>
  </si>
  <si>
    <t>00010778</t>
  </si>
  <si>
    <t>LOCACAO DE CONTAINER 2,30 X 6,00 M, ALT. 2,50 M, PARA SANITARIO, COM 4 BACIAS, 8 CHUVEIROS,1 LAVATORIO E 1 MICTORIO (NAO INCLUI MOBILIZACAO/DESMOBILIZACAO)</t>
  </si>
  <si>
    <t>1.2.3. 73960/001 INSTAL/LIGACAO PROVISORIA ELETRICA BAIXA TENSAO P/CANT OBRA OBRA,M3-CHAVE 100A CARGA 3KWH,20CV EXCL FORN MEDIDOR (UNID)</t>
  </si>
  <si>
    <t>00000392</t>
  </si>
  <si>
    <t>ABRACADEIRA EM ACO PARA AMARRACAO DE ELETRODUTOS, TIPO D, COM 1/2" E PARAFUSO DE FIXACAO</t>
  </si>
  <si>
    <t>00000979</t>
  </si>
  <si>
    <t>CABO DE COBRE, FLEXIVEL, CLASSE 4 OU 5, ISOLACAO EM PVC/A, ANTICHAMA BWF-B, 1 CONDUTOR, 450/750 V, SECAO NOMINAL 16 MM2</t>
  </si>
  <si>
    <t>I0549</t>
  </si>
  <si>
    <t>CHAVE FUSIVEL INDICADORA 15KV/50A-RUPTURA 1200A</t>
  </si>
  <si>
    <t>SEINFRA</t>
  </si>
  <si>
    <t>00001875</t>
  </si>
  <si>
    <t>CURVA 90 GRAUS, LONGA, DE PVC RIGIDO ROSCAVEL, DE 1 1/2", PARA ELETRODUTO</t>
  </si>
  <si>
    <t>00002673</t>
  </si>
  <si>
    <t>ELETRODUTO DE PVC RIGIDO ROSCAVEL DE 1/2 ", SEM LUVA</t>
  </si>
  <si>
    <t>00012056</t>
  </si>
  <si>
    <t>ELETRODUTO FLEXIVEL, EM FITA DE ACO GALVANIZADO, SEM REVESTIMENTO, DIAMETRO NOMINAL 1 1/2"</t>
  </si>
  <si>
    <t>00003302</t>
  </si>
  <si>
    <t>FUSIVEL NH 100 A TAMANHO 00, CAPACIDADE DE INTERRUPCAO DE 120 KA, TENSAO NOMINAL DE 500 V</t>
  </si>
  <si>
    <t>00003292</t>
  </si>
  <si>
    <t>FUSIVEL NH 20 A TAMANHO 000, CAPACIDADE DE INTERRUPCAO DE 120 KA, TENSAO NOMINAL DE 500 V</t>
  </si>
  <si>
    <t>00003406</t>
  </si>
  <si>
    <t>ISOLADOR DE PORCELANA, TIPO PINO MONOCORPO, PARA TENSAO DE *15* KV</t>
  </si>
  <si>
    <t>00003398</t>
  </si>
  <si>
    <t>ISOLADOR DE PORCELANA, TIPO ROLDANA, DIMENSOES DE *72* X *72* MM, PARA USO EM BAIXA TENSAO</t>
  </si>
  <si>
    <t>00007701</t>
  </si>
  <si>
    <t>TUBO ACO GALVANIZADO COM COSTURA, CLASSE MEDIA, DN 2.1/2", E = *3,65* MM, PESO *6,51* KG/M (NBR 5580)</t>
  </si>
  <si>
    <t>00004481</t>
  </si>
  <si>
    <t>VIGA NAO APARELHADA *8 X 16* CM EM MACARANDUBA/MASSARANDUBA, ANGELIM OU EQUIVALENTE DA REGIAO - BRUTA</t>
  </si>
  <si>
    <t>88264</t>
  </si>
  <si>
    <t>ELETRICISTA COM ENCARGOS COMPLEMENTARES</t>
  </si>
  <si>
    <t>1.2.4. F020000013 LOCAÇÃO DE BANHEIRO QUIMICO COM 3 LIMPEZAS SEMANAIS (MES)</t>
  </si>
  <si>
    <t>Cotação</t>
  </si>
  <si>
    <t>LOCAÇÃO DE BANHEIRO QUIMICO COM 3 LIMPEZAS SEMANAIS</t>
  </si>
  <si>
    <t>TOTAL Cotação:</t>
  </si>
  <si>
    <t>VALOR BDI (15.28%):</t>
  </si>
  <si>
    <t>QUANTIDADE (MES):</t>
  </si>
  <si>
    <t>1.3.1. TRANSP-1 MOBILIZAÇÃO E DESMOBILIZAÇÃO - TRANSPORTE DOS EQUIPAMENTOS MOTORIZADOS - RODOVIA PAVIMENTADA (TONxKM)</t>
  </si>
  <si>
    <t>Transporte</t>
  </si>
  <si>
    <t>5914434</t>
  </si>
  <si>
    <t>Transporte com caminhão carroceria de 9 t - rodovia pavimentada</t>
  </si>
  <si>
    <t>TOTAL Transporte:</t>
  </si>
  <si>
    <t>QUANTIDADE (TONxKM):</t>
  </si>
  <si>
    <t>1.3.2. TRANSP-2 MOBILIZAÇÃO E DESMOBILIZAÇÃO - TRANSPORTE DOS EQUIPAMENTOS MOTORIZADOS - RODOVIA REVESTIMENTO PRIMÁRIO (TONxKM)</t>
  </si>
  <si>
    <t>5914419</t>
  </si>
  <si>
    <t>Transporte com caminhão carroceria de 9 t - rodovia em revestimento primário</t>
  </si>
  <si>
    <t>1.3.3. TRANSP-3 MOBILIZAÇÃO E DESMOBILIZAÇÃO - TRANSPORTE COM CAVALO MECÂNICO DOS EQUIPAMENTOS PESADOS - RODOVIA PAVIMENTADA (TONxKM)</t>
  </si>
  <si>
    <t>5914640</t>
  </si>
  <si>
    <t>Transporte com cavalo mecânico com semirreboque com capacidade de 32 t - rodovia pavimentada</t>
  </si>
  <si>
    <t>1.3.4. TRANSP-4 MOBILIZAÇÃO E DESMOBILIZAÇÃO - TRANSPORTE COM CAVALO MECÂNICO DOS EQUIPAMENTOS PESADOS - RODOVIA REVESTIMENTO PRIMÁRIO (TONxKM)</t>
  </si>
  <si>
    <t>5914639</t>
  </si>
  <si>
    <t>Transporte com cavalo mecânico com semirreboque com capacidade de 32 t - rodovia em revestimento primário</t>
  </si>
  <si>
    <t>1.3.5. PESSOAL MOBILIZAÇÃO E DESMOBILIZAÇÃO DE PESSOAL (UNID)</t>
  </si>
  <si>
    <t>3COTAÇÃO</t>
  </si>
  <si>
    <t>TRANSPORTE TERRESTRE - ALMOXARIFE</t>
  </si>
  <si>
    <t>2COTAÇÃO</t>
  </si>
  <si>
    <t>TRANSPORTE TERRESTRE - AUXILIAR ENGENHARIA</t>
  </si>
  <si>
    <t>1COTAÇÃO</t>
  </si>
  <si>
    <t>TRANSPORTE TERRESTRE - ENGENHEIRO RESIDENTE</t>
  </si>
  <si>
    <t>04COTAÇÃO</t>
  </si>
  <si>
    <t>TRANSPORTE TERRESTRE - MOTORISTA</t>
  </si>
  <si>
    <t>1.4.1. ADM-LOC ADMINISTRAÇÃO LOCAL (UNID)</t>
  </si>
  <si>
    <t>B8952.1</t>
  </si>
  <si>
    <t>ALUGUEL DE IMÓVEL RESIDENCIAL (ALOJAMENTO) - (engenharia / administrativo)</t>
  </si>
  <si>
    <t>B8958.1</t>
  </si>
  <si>
    <t>EQUIPAMENTOS DE TOPOGRAFIA</t>
  </si>
  <si>
    <t>E8889.1</t>
  </si>
  <si>
    <t>VEÍCULO LEVE - 53 KW (SEM MOTORISTA) - (engenharia / administrativo)</t>
  </si>
  <si>
    <t>101390</t>
  </si>
  <si>
    <t>AUXILIAR TÉCNICO / ASSISTENTE DE ENGENHARIA COM ENCARGOS COMPLEMENTARES</t>
  </si>
  <si>
    <t>90777</t>
  </si>
  <si>
    <t>ENGENHEIRO CIVIL DE OBRA JUNIOR COM ENCARGOS COMPLEMENTARES</t>
  </si>
  <si>
    <t>88326.1</t>
  </si>
  <si>
    <t>VIGIA NOTURNO COM ENCARGOS COMPLEMENTARES</t>
  </si>
  <si>
    <t>TOTAL PARA 1 MESES:</t>
  </si>
  <si>
    <t>FRAÇÃO DE 100%:</t>
  </si>
  <si>
    <t>1.5.1. 74209/1 PLACA DE OBRA EM CHAPA DE ACO GALVANIZADO (M2)</t>
  </si>
  <si>
    <t>00004813</t>
  </si>
  <si>
    <t>PLACA DE OBRA (PARA CONSTRUCAO CIVIL) EM CHAPA GALVANIZADA *N. 22*, ADESIVADA, DE *2,4 X 1,2* M (SEM POSTES PARA FIXACAO)</t>
  </si>
  <si>
    <t>00004491</t>
  </si>
  <si>
    <t>PONTALETE *7,5 X 7,5* CM EM PINUS, MISTA OU EQUIVALENTE DA REGIAO - BRUTA</t>
  </si>
  <si>
    <t>00005075</t>
  </si>
  <si>
    <t>PREGO DE ACO POLIDO COM CABECA 18 X 30 (2 3/4 X 10)</t>
  </si>
  <si>
    <t>00004417</t>
  </si>
  <si>
    <t>SARRAFO NAO APARELHADO *2,5 X 7* CM, EM MACARANDUBA/MASSARANDUBA, ANGELIM, PEROBA-ROSA OU EQUIVALENTE DA REGIAO - BRUTA</t>
  </si>
  <si>
    <t>88262</t>
  </si>
  <si>
    <t>CARPINTEIRO DE FORMAS COM ENCARGOS COMPLEMENTARES</t>
  </si>
  <si>
    <t>94962</t>
  </si>
  <si>
    <t>CONCRETO MAGRO PARA LASTRO, TRAÇO 1:4,5:4,5 (EM MASSA SECA DE CIMENTO/ AREIA MÉDIA/ BRITA 1) - PREPARO MECÂNICO COM BETONEIRA 400 L. AF_05/2021</t>
  </si>
  <si>
    <t>QUANTIDADE (M2):</t>
  </si>
  <si>
    <t>2.1. 1917704 Dragagem de material de 1ª categoria com escavadeira hidráulica - capacidade de caçamba de 1,56 m³ - caminho de serviço em revestimento primário - DMT 2.000 a 2.500 m (m³)</t>
  </si>
  <si>
    <t>EQUIPAMENTOS</t>
  </si>
  <si>
    <t>QUANT</t>
  </si>
  <si>
    <t>UTILIZAÇÃO</t>
  </si>
  <si>
    <t>CUSTO OPERACIONAL</t>
  </si>
  <si>
    <t>CUSTO HORÁRIO</t>
  </si>
  <si>
    <t>PROD</t>
  </si>
  <si>
    <t>IMPR</t>
  </si>
  <si>
    <t>E9575</t>
  </si>
  <si>
    <t>Caminhão basculante com caçamba estanque com capacidade de 14 m³ - 210 kW</t>
  </si>
  <si>
    <t>E9515</t>
  </si>
  <si>
    <t>Escavadeira hidráulica sobre esteiras com caçamba com capacidade de 1,56 m³ - 118 kW</t>
  </si>
  <si>
    <t>TOTAL EQUIPAMENTOS:</t>
  </si>
  <si>
    <t>Custo Horário da Execução:</t>
  </si>
  <si>
    <t>Produção da Equipe:</t>
  </si>
  <si>
    <t>Custo Unitário da Execução:</t>
  </si>
  <si>
    <t>Custo Direto Total:</t>
  </si>
  <si>
    <t>QUANTIDADE (m³):</t>
  </si>
  <si>
    <t>2.2. 4413942 Espalhamento de material em bota-fora (m³)</t>
  </si>
  <si>
    <t>E9540</t>
  </si>
  <si>
    <t>Trator sobre esteiras com lâmina - 127 kW (CHI)</t>
  </si>
  <si>
    <t>CHI</t>
  </si>
  <si>
    <t>Trator sobre esteiras com lâmina - 127 kW (CHP)</t>
  </si>
  <si>
    <t>CHP</t>
  </si>
  <si>
    <t>3.1. ENROC-MECAN ENROCAMENTO DE PEDRA ESPALHADA E COMPACTADA MECANICAMENTE (DIÂMETRO MÍNIMO DE 60 CM) - PEDRA DE MÃO PRODUZIDA – FORNECIMENTO E ASSENTAMENTO (M3)</t>
  </si>
  <si>
    <t>E9110</t>
  </si>
  <si>
    <t>Escavadeira hidráulica sobre esteiras para rocha com caçamba com capacidade de 1,56 m³ - 118 kW (CHP)</t>
  </si>
  <si>
    <t>RACHÃO</t>
  </si>
  <si>
    <t>RACHÃO OU PEDRA DE MÃO PRODUZIDA INCLUSO CARGA E DESCARGA DO MATERIAL</t>
  </si>
  <si>
    <t>QUANTIDADE (M3):</t>
  </si>
  <si>
    <t>3.2. 5915320 Transporte com caminhão basculante de 14 m³ - rodovia em revestimento primário (tkm)</t>
  </si>
  <si>
    <t>E9667</t>
  </si>
  <si>
    <t>Caminhão basculante com capacidade de 14 m³ - 210 kW</t>
  </si>
  <si>
    <t>Custo do FIC (0,0136):</t>
  </si>
  <si>
    <t>QUANTIDADE (tkm):</t>
  </si>
  <si>
    <t>3.3. 1107888 Concreto fck = 15 MPa - confecção em betoneira e lançamento manual - areia e brita comerciais (m³)</t>
  </si>
  <si>
    <t>E9010</t>
  </si>
  <si>
    <t>Balança plataforma digital à bateria, com mesa de 75 x 75 cm e capacidade de 500 kg (CHI)</t>
  </si>
  <si>
    <t>Balança plataforma digital à bateria, com mesa de 75 x 75 cm e capacidade de 500 kg (CHP)</t>
  </si>
  <si>
    <t>E9519</t>
  </si>
  <si>
    <t>Betoneira com motor a gasolina com capacidade de 600 l - 10 kW (CHI)</t>
  </si>
  <si>
    <t>Betoneira com motor a gasolina com capacidade de 600 l - 10 kW (CHP)</t>
  </si>
  <si>
    <t>E9071</t>
  </si>
  <si>
    <t>Transportador manual carrinho de mão com capacidade de 80 l (CHI)</t>
  </si>
  <si>
    <t>Transportador manual carrinho de mão com capacidade de 80 l (CHP)</t>
  </si>
  <si>
    <t>E9064</t>
  </si>
  <si>
    <t>Transportador manual gerica com capacidade de 180 l (CHI)</t>
  </si>
  <si>
    <t>Transportador manual gerica com capacidade de 180 l (CHP)</t>
  </si>
  <si>
    <t>M0030</t>
  </si>
  <si>
    <t>Aditivo plastificante e retardador de pega para concreto e argamassa</t>
  </si>
  <si>
    <t>M0082</t>
  </si>
  <si>
    <t>Areia média lavada</t>
  </si>
  <si>
    <t>M0191</t>
  </si>
  <si>
    <t>Brita 1</t>
  </si>
  <si>
    <t>M0192</t>
  </si>
  <si>
    <t>Brita 2</t>
  </si>
  <si>
    <t>M0424</t>
  </si>
  <si>
    <t>Cimento Portland CP II - 32 - saco</t>
  </si>
  <si>
    <t>P9821</t>
  </si>
  <si>
    <t>Pedreiro</t>
  </si>
  <si>
    <t>5914647</t>
  </si>
  <si>
    <t>Carga, manobra e descarga de agregados ou solos em caminhão basculante de 10 m³ - carga com carregadeira de 3,40 m³ (exclusa) e descarga livre</t>
  </si>
  <si>
    <t>5914359</t>
  </si>
  <si>
    <t>Transporte com caminhão basculante de 10 m³ - rodovia em leito natural</t>
  </si>
  <si>
    <t>5914374</t>
  </si>
  <si>
    <t>Transporte com caminhão basculante de 10 m³ - rodovia em revestimento primário</t>
  </si>
  <si>
    <t>5914389</t>
  </si>
  <si>
    <t>Transporte com caminhão basculante de 10 m³ - rodovia pavimentada</t>
  </si>
  <si>
    <t>5914449</t>
  </si>
  <si>
    <t>Transporte com caminhão carroceria de 15 t - rodovia em leito natural</t>
  </si>
  <si>
    <t>5914464</t>
  </si>
  <si>
    <t>Transporte com caminhão carroceria de 15 t - rodovia em revestimento primário</t>
  </si>
  <si>
    <t>5914479</t>
  </si>
  <si>
    <t>Transporte com caminhão carroceria de 15 t - rodovia pavimentada</t>
  </si>
  <si>
    <t>4.1. 4915639 Limpeza em superfície de concreto com escova de aço (m²)</t>
  </si>
  <si>
    <t>4.2. 1107888 Concreto fck = 15 MPa - confecção em betoneira e lançamento manual - areia e brita comerciais (m³)</t>
  </si>
  <si>
    <t>4.3. 4915653 Selagem superficial de fissuras com adesivo estrutural à base de resina epóxi de alta viscosidade, inclusive limpeza superficial - fornecimento e aplicação (kg)</t>
  </si>
  <si>
    <t>E9767</t>
  </si>
  <si>
    <t>Compressor de ar portátil de 9,44 l/s (20 PCM) a gasolina - 5,22 kW (CHI)</t>
  </si>
  <si>
    <t>Compressor de ar portátil de 9,44 l/s (20 PCM) a gasolina - 5,22 kW (CHP)</t>
  </si>
  <si>
    <t>M1400</t>
  </si>
  <si>
    <t>Adesivo estrutural à base de resina epóxi de alta viscosidade</t>
  </si>
  <si>
    <t>QUANTIDADE (kg):</t>
  </si>
  <si>
    <t>CERCA-6 FIOS CERCA COM 6 FIOS DE ARAME FARPADO E MOURÃO DE CONCRETO DE SEÇÃO QUADRADA DE 11 CM A CADA 2,5 M E ESTICADOR DE 15 CM A CADA 50 M - AREIA E BRITA COMERCIAIS (M)</t>
  </si>
  <si>
    <t>85189 PORTAO EM TUBO DE ACO GALVANIZADO DIN 2440/NBR 5580, PAINEL UNICO, DIMENSOES 4,0X2,0M, INCLUSIVE CADEADO (UNID)</t>
  </si>
  <si>
    <t>LIC-JAZIDA OBTENÇÃO DAS LICENÇAS DE EXPLORAÇÃO E AMBIENTAL DAS JAZIDAS DA OBRA (UNID)</t>
  </si>
  <si>
    <t>73847/002 ALUGUEL CONTAINER/ESCRIT/WC C/1 VASO/1 LAV/1 MIC/4 CHUV LARG =2,20M COMPR=6,20M ALT=2,50M CHAPA ACO NERV TRAPEZ FORROC/ ISOL TERMO ACUST CHASSIS REFORC PISO COMPENS NAVAL INCL INST ELETR/HIDRO-SANIT EXCL TRANSP/CARGA/DESCARGA (MÊS)</t>
  </si>
  <si>
    <t>73847/004 ALUGUEL CONTAINER PARA ESCRITÓRIO/DEPÓSITO C/ BANHEIRO OU IMÓVEL COM A MESMA FINALIDADE (MÊS)</t>
  </si>
  <si>
    <t>73960/001 INSTAL/LIGACAO PROVISORIA ELETRICA BAIXA TENSAO P/CANT OBRA OBRA,M3-CHAVE 100A CARGA 3KWH,20CV EXCL FORN MEDIDOR (UNID)</t>
  </si>
  <si>
    <t>F020000013 LOCAÇÃO DE BANHEIRO QUIMICO COM 3 LIMPEZAS SEMANAIS (MES)</t>
  </si>
  <si>
    <t>TRANSP-1 MOBILIZAÇÃO E DESMOBILIZAÇÃO - TRANSPORTE DOS EQUIPAMENTOS MOTORIZADOS - RODOVIA PAVIMENTADA (TONxKM)</t>
  </si>
  <si>
    <t>TRANSP-2 MOBILIZAÇÃO E DESMOBILIZAÇÃO - TRANSPORTE DOS EQUIPAMENTOS MOTORIZADOS - RODOVIA REVESTIMENTO PRIMÁRIO (TONxKM)</t>
  </si>
  <si>
    <t>TRANSP-3 MOBILIZAÇÃO E DESMOBILIZAÇÃO - TRANSPORTE COM CAVALO MECÂNICO DOS EQUIPAMENTOS PESADOS - RODOVIA PAVIMENTADA (TONxKM)</t>
  </si>
  <si>
    <t>TRANSP-4 MOBILIZAÇÃO E DESMOBILIZAÇÃO - TRANSPORTE COM CAVALO MECÂNICO DOS EQUIPAMENTOS PESADOS - RODOVIA REVESTIMENTO PRIMÁRIO (TONxKM)</t>
  </si>
  <si>
    <t>PESSOAL MOBILIZAÇÃO E DESMOBILIZAÇÃO DE PESSOAL (UNID)</t>
  </si>
  <si>
    <t>ADM-LOC ADMINISTRAÇÃO LOCAL (UNID)</t>
  </si>
  <si>
    <t>74209/1 PLACA DE OBRA EM CHAPA DE ACO GALVANIZADO (M2)</t>
  </si>
  <si>
    <t>ENROC-MECAN ENROCAMENTO DE PEDRA ESPALHADA E COMPACTADA MECANICAMENTE (DIÂMETRO MÍNIMO DE 60 CM) - PEDRA DE MÃO PRODUZIDA – FORNECIMENTO E ASSENTAMENTO (M3)</t>
  </si>
  <si>
    <t>101390 AUXILIAR TÉCNICO / ASSISTENTE DE ENGENHARIA COM ENCARGOS COMPLEMENTARES (MES)</t>
  </si>
  <si>
    <t>Encargos Complementares</t>
  </si>
  <si>
    <t>00043498</t>
  </si>
  <si>
    <t>EPI - FAMILIA ENGENHEIRO CIVIL - MENSALISTA (ENCARGOS COMPLEMENTARES - COLETADO CAIXA)</t>
  </si>
  <si>
    <t>00040863</t>
  </si>
  <si>
    <t>EXAMES - MENSALISTA (COLETADO CAIXA - ENCARGOS COMPLEMENTARES)</t>
  </si>
  <si>
    <t>00043474</t>
  </si>
  <si>
    <t>FERRAMENTAS - FAMILIA ENGENHEIRO CIVIL - MENSALISTA (ENCARGOS COMPLEMENTARES - COLETADO CAIXA)</t>
  </si>
  <si>
    <t>00040864</t>
  </si>
  <si>
    <t>SEGURO - MENSALISTA (COLETADO CAIXA - ENCARGOS COMPLEMENTARES)</t>
  </si>
  <si>
    <t>TOTAL Encargos Complementares:</t>
  </si>
  <si>
    <t>00040931</t>
  </si>
  <si>
    <t>AUXILIAR TECNICO / ASSISTENTE DE ENGENHARIA (MENSALISTA)</t>
  </si>
  <si>
    <t>101302</t>
  </si>
  <si>
    <t>CURSO DE CAPACITAÇÃO PARA AUXILIAR TÉCNICO DE ENGENHARIA (ENCARGOS COMPLEMENTARES) - MENSALISTA</t>
  </si>
  <si>
    <t>0407820 Armação em aço CA-60 - fornecimento, preparo e colocação (kg)</t>
  </si>
  <si>
    <t>MÃO DE OBRA</t>
  </si>
  <si>
    <t>CONSUMO</t>
  </si>
  <si>
    <t>SALÁRIO HORA</t>
  </si>
  <si>
    <t>P9801</t>
  </si>
  <si>
    <t>Ajudante</t>
  </si>
  <si>
    <t>P9805</t>
  </si>
  <si>
    <t>Armador</t>
  </si>
  <si>
    <t>TOTAL MÃO DE OBRA:</t>
  </si>
  <si>
    <t>MATERIAIS</t>
  </si>
  <si>
    <t>VALOR UNITÁRIO</t>
  </si>
  <si>
    <t>CUSTO UNITÁRIO</t>
  </si>
  <si>
    <t>M0014</t>
  </si>
  <si>
    <t>Aço CA 60</t>
  </si>
  <si>
    <t>M0075</t>
  </si>
  <si>
    <t>Arame liso recozido em aço-carbono - D = 1,24 mm (18 BWG)</t>
  </si>
  <si>
    <t>TOTAL MATERIAIS:</t>
  </si>
  <si>
    <t>TRANSPORTE - TEMPO FIXO</t>
  </si>
  <si>
    <t>UNIDADE</t>
  </si>
  <si>
    <t>CODIGO</t>
  </si>
  <si>
    <t>Aço CA 60 (Caminhão carroceria com capacidade de 15 t - 188 kW)</t>
  </si>
  <si>
    <t>Arame liso recozido em aço-carbono - D = 1,24 mm (18 BWG) (Caminhão carroceria com capacidade de 15 t - 188 kW)</t>
  </si>
  <si>
    <t>TRANSPORTE - TEMPO FIXO:</t>
  </si>
  <si>
    <t>MOMENTO DE TRANSPORTE</t>
  </si>
  <si>
    <t>UND</t>
  </si>
  <si>
    <t>LN</t>
  </si>
  <si>
    <t>RP</t>
  </si>
  <si>
    <t>P</t>
  </si>
  <si>
    <t>DMT</t>
  </si>
  <si>
    <t>R$</t>
  </si>
  <si>
    <t>MOMENTO DE TRANSPORTE:</t>
  </si>
  <si>
    <t>88831 BETONEIRA CAPACIDADE NOMINAL DE 400 L, CAPACIDADE DE MISTURA 280 L, MOTOR ELÉTRICO TRIFÁSICO POTÊNCIA DE 2 CV, SEM CARREGADOR - CHI DIURNO. AF_05/2023 (CHI)</t>
  </si>
  <si>
    <t>88826</t>
  </si>
  <si>
    <t>BETONEIRA CAPACIDADE NOMINAL DE 400 L, CAPACIDADE DE MISTURA 280 L, MOTOR ELÉTRICO TRIFÁSICO POTÊNCIA DE 2 CV, SEM CARREGADOR - DEPRECIAÇÃO. AF_05/2023</t>
  </si>
  <si>
    <t>88827</t>
  </si>
  <si>
    <t>BETONEIRA CAPACIDADE NOMINAL DE 400 L, CAPACIDADE DE MISTURA 280 L, MOTOR ELÉTRICO TRIFÁSICO POTÊNCIA DE 2 CV, SEM CARREGADOR - JUROS. AF_05/2023</t>
  </si>
  <si>
    <t>QUANTIDADE (CHI):</t>
  </si>
  <si>
    <t>88830 BETONEIRA CAPACIDADE NOMINAL DE 400 L, CAPACIDADE DE MISTURA 280 L, MOTOR ELÉTRICO TRIFÁSICO POTÊNCIA DE 2 CV, SEM CARREGADOR - CHP DIURNO. AF_05/2023 (CHP)</t>
  </si>
  <si>
    <t>88828</t>
  </si>
  <si>
    <t>BETONEIRA CAPACIDADE NOMINAL DE 400 L, CAPACIDADE DE MISTURA 280 L, MOTOR ELÉTRICO TRIFÁSICO POTÊNCIA DE 2 CV, SEM CARREGADOR - MANUTENÇÃO. AF_05/2023</t>
  </si>
  <si>
    <t>88829</t>
  </si>
  <si>
    <t>BETONEIRA CAPACIDADE NOMINAL DE 400 L, CAPACIDADE DE MISTURA 280 L, MOTOR ELÉTRICO TRIFÁSICO POTÊNCIA DE 2 CV, SEM CARREGADOR - MATERIAIS NA OPERAÇÃO. AF_05/2023</t>
  </si>
  <si>
    <t>QUANTIDADE (CHP):</t>
  </si>
  <si>
    <t>88826 BETONEIRA CAPACIDADE NOMINAL DE 400 L, CAPACIDADE DE MISTURA 280 L, MOTOR ELÉTRICO TRIFÁSICO POTÊNCIA DE 2 CV, SEM CARREGADOR - DEPRECIAÇÃO. AF_05/2023 (H)</t>
  </si>
  <si>
    <t>00010535</t>
  </si>
  <si>
    <t>BETONEIRA CAPACIDADE NOMINAL 400 L, CAPACIDADE DE MISTURA 280 L, MOTOR ELETRICO TRIFASICO 220/380 V POTENCIA 2 CV, SEM CARREGADOR</t>
  </si>
  <si>
    <t>QUANTIDADE (H):</t>
  </si>
  <si>
    <t>88827 BETONEIRA CAPACIDADE NOMINAL DE 400 L, CAPACIDADE DE MISTURA 280 L, MOTOR ELÉTRICO TRIFÁSICO POTÊNCIA DE 2 CV, SEM CARREGADOR - JUROS. AF_05/2023 (H)</t>
  </si>
  <si>
    <t>88828 BETONEIRA CAPACIDADE NOMINAL DE 400 L, CAPACIDADE DE MISTURA 280 L, MOTOR ELÉTRICO TRIFÁSICO POTÊNCIA DE 2 CV, SEM CARREGADOR - MANUTENÇÃO. AF_05/2023 (H)</t>
  </si>
  <si>
    <t>88829 BETONEIRA CAPACIDADE NOMINAL DE 400 L, CAPACIDADE DE MISTURA 280 L, MOTOR ELÉTRICO TRIFÁSICO POTÊNCIA DE 2 CV, SEM CARREGADOR - MATERIAIS NA OPERAÇÃO. AF_05/2023 (H)</t>
  </si>
  <si>
    <t>Especiais</t>
  </si>
  <si>
    <t>00002705</t>
  </si>
  <si>
    <t>ENERGIA ELETRICA ATE 2000 KWH INDUSTRIAL, SEM DEMANDA</t>
  </si>
  <si>
    <t>KWH</t>
  </si>
  <si>
    <t>TOTAL Especiais:</t>
  </si>
  <si>
    <t>88262 CARPINTEIRO DE FORMAS COM ENCARGOS COMPLEMENTARES (H)</t>
  </si>
  <si>
    <t>00037370</t>
  </si>
  <si>
    <t>ALIMENTACAO - HORISTA (COLETADO CAIXA - ENCARGOS COMPLEMENTARES)</t>
  </si>
  <si>
    <t>00043483</t>
  </si>
  <si>
    <t>EPI - FAMILIA CARPINTEIRO DE FORMAS - HORISTA (ENCARGOS COMPLEMENTARES - COLETADO CAIXA)</t>
  </si>
  <si>
    <t>00037372</t>
  </si>
  <si>
    <t>EXAMES - HORISTA (COLETADO CAIXA - ENCARGOS COMPLEMENTARES)</t>
  </si>
  <si>
    <t>00043459</t>
  </si>
  <si>
    <t>FERRAMENTAS - FAMILIA CARPINTEIRO DE FORMAS - HORISTA (ENCARGOS COMPLEMENTARES - COLETADO CAIXA)</t>
  </si>
  <si>
    <t>00037373</t>
  </si>
  <si>
    <t>SEGURO - HORISTA (COLETADO CAIXA - ENCARGOS COMPLEMENTARES)</t>
  </si>
  <si>
    <t>00037371</t>
  </si>
  <si>
    <t>TRANSPORTE - HORISTA (COLETADO CAIXA - ENCARGOS COMPLEMENTARES)</t>
  </si>
  <si>
    <t>00001213</t>
  </si>
  <si>
    <t>CARPINTEIRO DE FORMAS PARA CONCRETO (HORISTA)</t>
  </si>
  <si>
    <t>95330</t>
  </si>
  <si>
    <t>CURSO DE CAPACITAÇÃO PARA CARPINTEIRO DE FÔRMAS (ENCARGOS COMPLEMENTARES) - HORISTA</t>
  </si>
  <si>
    <t>94962 CONCRETO MAGRO PARA LASTRO, TRAÇO 1:4,5:4,5 (EM MASSA SECA DE CIMENTO/ AREIA MÉDIA/ BRITA 1) - PREPARO MECÂNICO COM BETONEIRA 400 L. AF_05/2021 (M3)</t>
  </si>
  <si>
    <t>Equipamento Custo Horário</t>
  </si>
  <si>
    <t>88831</t>
  </si>
  <si>
    <t>BETONEIRA CAPACIDADE NOMINAL DE 400 L, CAPACIDADE DE MISTURA 280 L, MOTOR ELÉTRICO TRIFÁSICO POTÊNCIA DE 2 CV, SEM CARREGADOR - CHI DIURNO. AF_05/2023</t>
  </si>
  <si>
    <t>88830</t>
  </si>
  <si>
    <t>BETONEIRA CAPACIDADE NOMINAL DE 400 L, CAPACIDADE DE MISTURA 280 L, MOTOR ELÉTRICO TRIFÁSICO POTÊNCIA DE 2 CV, SEM CARREGADOR - CHP DIURNO. AF_05/2023</t>
  </si>
  <si>
    <t>TOTAL Equipamento Custo Horário:</t>
  </si>
  <si>
    <t>00000370</t>
  </si>
  <si>
    <t>AREIA MEDIA - POSTO JAZIDA/FORNECEDOR (RETIRADO NA JAZIDA, SEM TRANSPORTE)</t>
  </si>
  <si>
    <t>00001379</t>
  </si>
  <si>
    <t>CIMENTO PORTLAND COMPOSTO CP II-32</t>
  </si>
  <si>
    <t>00004721</t>
  </si>
  <si>
    <t>PEDRA BRITADA N. 1 (9,5 A 19 MM) POSTO PEDREIRA/FORNECEDOR, SEM FRETE</t>
  </si>
  <si>
    <t>88377</t>
  </si>
  <si>
    <t>OPERADOR DE BETONEIRA ESTACIONÁRIA/MISTURADOR COM ENCARGOS COMPLEMENTARES</t>
  </si>
  <si>
    <t>101302 CURSO DE CAPACITAÇÃO PARA AUXILIAR TÉCNICO DE ENGENHARIA (ENCARGOS COMPLEMENTARES) - MENSALISTA (MES)</t>
  </si>
  <si>
    <t>95330 CURSO DE CAPACITAÇÃO PARA CARPINTEIRO DE FÔRMAS (ENCARGOS COMPLEMENTARES) - HORISTA (H)</t>
  </si>
  <si>
    <t>95332 CURSO DE CAPACITAÇÃO PARA ELETRICISTA (ENCARGOS COMPLEMENTARES) - HORISTA (H)</t>
  </si>
  <si>
    <t>00002436</t>
  </si>
  <si>
    <t>ELETRICISTA (HORISTA)</t>
  </si>
  <si>
    <t>95402 CURSO DE CAPACITAÇÃO PARA ENGENHEIRO CIVIL DE OBRA JÚNIOR (ENCARGOS COMPLEMENTARES) - HORISTA (H)</t>
  </si>
  <si>
    <t>00002706</t>
  </si>
  <si>
    <t>ENGENHEIRO CIVIL DE OBRA JUNIOR (HORISTA)</t>
  </si>
  <si>
    <t>95389 CURSO DE CAPACITAÇÃO PARA OPERADOR DE BETONEIRA ESTACIONÁRIA/MISTURADOR (ENCARGOS COMPLEMENTARES) - HORISTA (H)</t>
  </si>
  <si>
    <t>00037666</t>
  </si>
  <si>
    <t>OPERADOR DE BETONEIRA ESTACIONARIA / MISTURADOR (HORISTA)</t>
  </si>
  <si>
    <t>95378 CURSO DE CAPACITAÇÃO PARA SERVENTE (ENCARGOS COMPLEMENTARES) - HORISTA (H)</t>
  </si>
  <si>
    <t>00006111</t>
  </si>
  <si>
    <t>SERVENTE DE OBRAS (HORISTA)</t>
  </si>
  <si>
    <t>95379 CURSO DE CAPACITAÇÃO PARA SOLDADOR (ENCARGOS COMPLEMENTARES) - HORISTA (H)</t>
  </si>
  <si>
    <t>00006160</t>
  </si>
  <si>
    <t>SOLDADOR (HORISTA)</t>
  </si>
  <si>
    <t>5914647 Carga, manobra e descarga de agregados ou solos em caminhão basculante de 10 m³ - carga com carregadeira de 3,40 m³ (exclusa) e descarga livre (t)</t>
  </si>
  <si>
    <t>E9579</t>
  </si>
  <si>
    <t>Caminhão basculante com capacidade de 10 m³ - 210 kW</t>
  </si>
  <si>
    <t>QUANTIDADE (t):</t>
  </si>
  <si>
    <t>5914655 Carga, manobra e descarga de materiais diversos em caminhão carroceria de 15 t - carga e descarga manuais (t)</t>
  </si>
  <si>
    <t>E9592</t>
  </si>
  <si>
    <t>Caminhão carroceria com capacidade de 15 t - 188 kW</t>
  </si>
  <si>
    <t>1116127 Concreto fck = 25 MPa para pré-moldados (mourões) - confecção em betoneira e lançamento manual - areia e brita comerciais (m³)</t>
  </si>
  <si>
    <t>Balança plataforma digital à bateria, com mesa de 75 x 75 cm e capacidade de 500 kg</t>
  </si>
  <si>
    <t>Betoneira com motor a gasolina com capacidade de 600 l - 10 kW</t>
  </si>
  <si>
    <t>Transportador manual carrinho de mão com capacidade de 80 l</t>
  </si>
  <si>
    <t>Transportador manual gerica com capacidade de 180 l</t>
  </si>
  <si>
    <t>Areia média lavada (Caminhão basculante com capacidade de 10 m³ - 210 kW)</t>
  </si>
  <si>
    <t>Brita 1 (Caminhão basculante com capacidade de 10 m³ - 210 kW)</t>
  </si>
  <si>
    <t>Cimento Portland CP II - 32 - saco (Caminhão carroceria com capacidade de 15 t - 188 kW)</t>
  </si>
  <si>
    <t>88264 ELETRICISTA COM ENCARGOS COMPLEMENTARES (H)</t>
  </si>
  <si>
    <t>00043484</t>
  </si>
  <si>
    <t>EPI - FAMILIA ELETRICISTA - HORISTA (ENCARGOS COMPLEMENTARES - COLETADO CAIXA)</t>
  </si>
  <si>
    <t>00043460</t>
  </si>
  <si>
    <t>FERRAMENTAS - FAMILIA ELETRICISTA - HORISTA (ENCARGOS COMPLEMENTARES - COLETADO CAIXA)</t>
  </si>
  <si>
    <t>95332</t>
  </si>
  <si>
    <t>CURSO DE CAPACITAÇÃO PARA ELETRICISTA (ENCARGOS COMPLEMENTARES) - HORISTA</t>
  </si>
  <si>
    <t>90777 ENGENHEIRO CIVIL DE OBRA JUNIOR COM ENCARGOS COMPLEMENTARES (H)</t>
  </si>
  <si>
    <t>00043486</t>
  </si>
  <si>
    <t>EPI - FAMILIA ENGENHEIRO CIVIL - HORISTA (ENCARGOS COMPLEMENTARES - COLETADO CAIXA)</t>
  </si>
  <si>
    <t>00043462</t>
  </si>
  <si>
    <t>FERRAMENTAS - FAMILIA ENGENHEIRO CIVIL - HORISTA (ENCARGOS COMPLEMENTARES - COLETADO CAIXA)</t>
  </si>
  <si>
    <t>95402</t>
  </si>
  <si>
    <t>CURSO DE CAPACITAÇÃO PARA ENGENHEIRO CIVIL DE OBRA JÚNIOR (ENCARGOS COMPLEMENTARES) - HORISTA</t>
  </si>
  <si>
    <t>5502965 Escavação em material de 3ª categoria - resistência à compressão de 70 a 90 MPa - com escavadeira e rompedor hidráulico 1.700 kg (m³)</t>
  </si>
  <si>
    <t>E9775</t>
  </si>
  <si>
    <t>Escavadeira hidráulica com martelo hidráulico de 1.700 kg - 103 kW</t>
  </si>
  <si>
    <t>Custo do FIC (0,00226):</t>
  </si>
  <si>
    <t>M0602</t>
  </si>
  <si>
    <t>Ponteiro para rompedor hidráulico de 1.700 kg</t>
  </si>
  <si>
    <t>Ponteiro para rompedor hidráulico de 1.700 kg (Caminhão carroceria com capacidade de 15 t - 188 kW)</t>
  </si>
  <si>
    <t>3716129 Fabricação de mourão de concreto esticador - seção quadrada de 15 cm - areia e brita comerciais (un)</t>
  </si>
  <si>
    <t>E9011</t>
  </si>
  <si>
    <t>Carro manual modelo plataforma de 200 x 80 cm com capacidade de 800 kg</t>
  </si>
  <si>
    <t>E9703</t>
  </si>
  <si>
    <t>Fábrica de pré-moldado de concreto para mourão - 2,20 kW</t>
  </si>
  <si>
    <t>E9764</t>
  </si>
  <si>
    <t>Grupo gerador - 7,2 kVA</t>
  </si>
  <si>
    <t>E9719</t>
  </si>
  <si>
    <t>Talha manual com capacidade de 3 t</t>
  </si>
  <si>
    <t>SERVIÇOS</t>
  </si>
  <si>
    <t>0407820</t>
  </si>
  <si>
    <t>Armação em aço CA-60 - fornecimento, preparo e colocação</t>
  </si>
  <si>
    <t>1116127</t>
  </si>
  <si>
    <t>Concreto fck = 25 MPa para pré-moldados (mourões) - confecção em betoneira e lançamento manual - areia e brita comerciais</t>
  </si>
  <si>
    <t>TOTAL SERVIÇOS:</t>
  </si>
  <si>
    <t>QUANTIDADE (un):</t>
  </si>
  <si>
    <t>3716131 Fabricação de mourão de concreto suporte - seção quadrada de 11 cm - areia e brita comerciais (un)</t>
  </si>
  <si>
    <t>88377 OPERADOR DE BETONEIRA ESTACIONÁRIA/MISTURADOR COM ENCARGOS COMPLEMENTARES (H)</t>
  </si>
  <si>
    <t>00043488</t>
  </si>
  <si>
    <t>EPI - FAMILIA OPERADOR ESCAVADEIRA - HORISTA (ENCARGOS COMPLEMENTARES - COLETADO CAIXA)</t>
  </si>
  <si>
    <t>00043464</t>
  </si>
  <si>
    <t>FERRAMENTAS - FAMILIA OPERADOR ESCAVADEIRA - HORISTA (ENCARGOS COMPLEMENTARES - COLETADO CAIXA)</t>
  </si>
  <si>
    <t>95389</t>
  </si>
  <si>
    <t>CURSO DE CAPACITAÇÃO PARA OPERADOR DE BETONEIRA ESTACIONÁRIA/MISTURADOR (ENCARGOS COMPLEMENTARES) - HORISTA</t>
  </si>
  <si>
    <t>RACHÃO RACHÃO OU PEDRA DE MÃO PRODUZIDA INCLUSO CARGA E DESCARGA DO MATERIAL (M3)</t>
  </si>
  <si>
    <t>E9117</t>
  </si>
  <si>
    <t>Carregadeira de pneus para rocha com capacidade de 2,50 m³ - 105 kW (CHP)</t>
  </si>
  <si>
    <t>5502965</t>
  </si>
  <si>
    <t>Escavação em material de 3ª categoria - resistência à compressão de 70 a 90 MPa - com escavadeira e rompedor hidráulico 1.700 kg</t>
  </si>
  <si>
    <t>88316 SERVENTE COM ENCARGOS COMPLEMENTARES (H)</t>
  </si>
  <si>
    <t>00043491</t>
  </si>
  <si>
    <t>EPI - FAMILIA SERVENTE - HORISTA (ENCARGOS COMPLEMENTARES - COLETADO CAIXA)</t>
  </si>
  <si>
    <t>00043467</t>
  </si>
  <si>
    <t>FERRAMENTAS - FAMILIA SERVENTE - HORISTA (ENCARGOS COMPLEMENTARES - COLETADO CAIXA)</t>
  </si>
  <si>
    <t>95378</t>
  </si>
  <si>
    <t>CURSO DE CAPACITAÇÃO PARA SERVENTE (ENCARGOS COMPLEMENTARES) - HORISTA</t>
  </si>
  <si>
    <t>88317 SOLDADOR COM ENCARGOS COMPLEMENTARES (H)</t>
  </si>
  <si>
    <t>00043492</t>
  </si>
  <si>
    <t>EPI - FAMILIA SOLDADOR - HORISTA (ENCARGOS COMPLEMENTARES - COLETADO CAIXA)</t>
  </si>
  <si>
    <t>00043468</t>
  </si>
  <si>
    <t>FERRAMENTAS - FAMILIA SOLDADOR - HORISTA (ENCARGOS COMPLEMENTARES - COLETADO CAIXA)</t>
  </si>
  <si>
    <t>95379</t>
  </si>
  <si>
    <t>CURSO DE CAPACITAÇÃO PARA SOLDADOR (ENCARGOS COMPLEMENTARES) - HORISTA</t>
  </si>
  <si>
    <t>5914359 Transporte com caminhão basculante de 10 m³ - rodovia em leito natural (tkm)</t>
  </si>
  <si>
    <t>5914374 Transporte com caminhão basculante de 10 m³ - rodovia em revestimento primário (tkm)</t>
  </si>
  <si>
    <t>5914389 Transporte com caminhão basculante de 10 m³ - rodovia pavimentada (tkm)</t>
  </si>
  <si>
    <t>5914449 Transporte com caminhão carroceria de 15 t - rodovia em leito natural (tkm)</t>
  </si>
  <si>
    <t>5914464 Transporte com caminhão carroceria de 15 t - rodovia em revestimento primário (tkm)</t>
  </si>
  <si>
    <t>5914479 Transporte com caminhão carroceria de 15 t - rodovia pavimentada (tkm)</t>
  </si>
  <si>
    <t>5914419 Transporte com caminhão carroceria de 9 t - rodovia em revestimento primário (tkm)</t>
  </si>
  <si>
    <t>E9508</t>
  </si>
  <si>
    <t>Caminhão carroceria com capacidade de 9 t - 136 kW</t>
  </si>
  <si>
    <t>5914434 Transporte com caminhão carroceria de 9 t - rodovia pavimentada (tkm)</t>
  </si>
  <si>
    <t>5914639 Transporte com cavalo mecânico com semirreboque com capacidade de 32 t - rodovia em revestimento primário (tkm)</t>
  </si>
  <si>
    <t>E9666</t>
  </si>
  <si>
    <t>Cavalo mecânico com semirreboque com capacidade de 32 t - 302 kW</t>
  </si>
  <si>
    <t>5914640 Transporte com cavalo mecânico com semirreboque com capacidade de 32 t - rodovia pavimentada (tkm)</t>
  </si>
  <si>
    <t>QUANTIDADE DO SERVIÇO</t>
  </si>
  <si>
    <t>COEFICIENTE
DO INSUMO</t>
  </si>
  <si>
    <t>QUANTIDADE
TOTAL</t>
  </si>
  <si>
    <t>[ Serviço ]</t>
  </si>
  <si>
    <r>
      <rPr>
        <b/>
        <sz val="7"/>
        <color rgb="FF000000"/>
        <rFont val="Arial"/>
      </rPr>
      <t>0407820</t>
    </r>
  </si>
  <si>
    <t>TOTAL:</t>
  </si>
  <si>
    <r>
      <rPr>
        <b/>
        <sz val="7"/>
        <color rgb="FF000000"/>
        <rFont val="Arial"/>
      </rPr>
      <t>101390</t>
    </r>
  </si>
  <si>
    <r>
      <rPr>
        <b/>
        <sz val="7"/>
        <color rgb="FF000000"/>
        <rFont val="Arial"/>
      </rPr>
      <t>88831</t>
    </r>
  </si>
  <si>
    <r>
      <rPr>
        <b/>
        <sz val="7"/>
        <color rgb="FF000000"/>
        <rFont val="Arial"/>
      </rPr>
      <t>88830</t>
    </r>
  </si>
  <si>
    <r>
      <rPr>
        <b/>
        <sz val="7"/>
        <color rgb="FF000000"/>
        <rFont val="Arial"/>
      </rPr>
      <t>88826</t>
    </r>
  </si>
  <si>
    <r>
      <rPr>
        <b/>
        <sz val="7"/>
        <color rgb="FF000000"/>
        <rFont val="Arial"/>
      </rPr>
      <t>88827</t>
    </r>
  </si>
  <si>
    <r>
      <rPr>
        <b/>
        <sz val="7"/>
        <color rgb="FF000000"/>
        <rFont val="Arial"/>
      </rPr>
      <t>88828</t>
    </r>
  </si>
  <si>
    <r>
      <rPr>
        <b/>
        <sz val="7"/>
        <color rgb="FF000000"/>
        <rFont val="Arial"/>
      </rPr>
      <t>88829</t>
    </r>
  </si>
  <si>
    <r>
      <rPr>
        <b/>
        <sz val="7"/>
        <color rgb="FF000000"/>
        <rFont val="Arial"/>
      </rPr>
      <t>5914647</t>
    </r>
  </si>
  <si>
    <r>
      <rPr>
        <b/>
        <sz val="7"/>
        <color rgb="FF000000"/>
        <rFont val="Arial"/>
      </rPr>
      <t>5914655</t>
    </r>
  </si>
  <si>
    <r>
      <rPr>
        <b/>
        <sz val="7"/>
        <color rgb="FF000000"/>
        <rFont val="Arial"/>
      </rPr>
      <t>88262</t>
    </r>
  </si>
  <si>
    <r>
      <rPr>
        <b/>
        <sz val="7"/>
        <color rgb="FF000000"/>
        <rFont val="Arial"/>
      </rPr>
      <t>1116127</t>
    </r>
  </si>
  <si>
    <r>
      <rPr>
        <b/>
        <sz val="7"/>
        <color rgb="FF000000"/>
        <rFont val="Arial"/>
      </rPr>
      <t>94962</t>
    </r>
  </si>
  <si>
    <r>
      <rPr>
        <b/>
        <sz val="7"/>
        <color rgb="FF000000"/>
        <rFont val="Arial"/>
      </rPr>
      <t>101302</t>
    </r>
  </si>
  <si>
    <r>
      <rPr>
        <b/>
        <sz val="7"/>
        <color rgb="FF000000"/>
        <rFont val="Arial"/>
      </rPr>
      <t>95330</t>
    </r>
  </si>
  <si>
    <r>
      <rPr>
        <b/>
        <sz val="7"/>
        <color rgb="FF000000"/>
        <rFont val="Arial"/>
      </rPr>
      <t>95332</t>
    </r>
  </si>
  <si>
    <r>
      <rPr>
        <b/>
        <sz val="7"/>
        <color rgb="FF000000"/>
        <rFont val="Arial"/>
      </rPr>
      <t>95402</t>
    </r>
  </si>
  <si>
    <r>
      <rPr>
        <b/>
        <sz val="7"/>
        <color rgb="FF000000"/>
        <rFont val="Arial"/>
      </rPr>
      <t>95389</t>
    </r>
  </si>
  <si>
    <r>
      <rPr>
        <b/>
        <sz val="7"/>
        <color rgb="FF000000"/>
        <rFont val="Arial"/>
      </rPr>
      <t>95378</t>
    </r>
  </si>
  <si>
    <r>
      <rPr>
        <b/>
        <sz val="7"/>
        <color rgb="FF000000"/>
        <rFont val="Arial"/>
      </rPr>
      <t>95379</t>
    </r>
  </si>
  <si>
    <r>
      <rPr>
        <b/>
        <sz val="7"/>
        <color rgb="FF000000"/>
        <rFont val="Arial"/>
      </rPr>
      <t>88264</t>
    </r>
  </si>
  <si>
    <r>
      <rPr>
        <b/>
        <sz val="7"/>
        <color rgb="FF000000"/>
        <rFont val="Arial"/>
      </rPr>
      <t>90777</t>
    </r>
  </si>
  <si>
    <r>
      <rPr>
        <b/>
        <sz val="7"/>
        <color rgb="FF000000"/>
        <rFont val="Arial"/>
      </rPr>
      <t>5502965</t>
    </r>
  </si>
  <si>
    <r>
      <rPr>
        <b/>
        <sz val="7"/>
        <color rgb="FF000000"/>
        <rFont val="Arial"/>
      </rPr>
      <t>3716129</t>
    </r>
  </si>
  <si>
    <r>
      <rPr>
        <b/>
        <sz val="7"/>
        <color rgb="FF000000"/>
        <rFont val="Arial"/>
      </rPr>
      <t>3716131</t>
    </r>
  </si>
  <si>
    <r>
      <rPr>
        <b/>
        <sz val="7"/>
        <color rgb="FF000000"/>
        <rFont val="Arial"/>
      </rPr>
      <t>88377</t>
    </r>
  </si>
  <si>
    <r>
      <rPr>
        <b/>
        <sz val="7"/>
        <color rgb="FF000000"/>
        <rFont val="Arial"/>
      </rPr>
      <t>RACHÃO</t>
    </r>
  </si>
  <si>
    <r>
      <rPr>
        <b/>
        <sz val="7"/>
        <color rgb="FF000000"/>
        <rFont val="Arial"/>
      </rPr>
      <t>88316</t>
    </r>
  </si>
  <si>
    <r>
      <rPr>
        <b/>
        <sz val="7"/>
        <color rgb="FF000000"/>
        <rFont val="Arial"/>
      </rPr>
      <t>88317</t>
    </r>
  </si>
  <si>
    <t>[ Transporte ]</t>
  </si>
  <si>
    <r>
      <rPr>
        <b/>
        <sz val="7"/>
        <color rgb="FF000000"/>
        <rFont val="Arial"/>
      </rPr>
      <t>5914419</t>
    </r>
  </si>
  <si>
    <t>TONxK</t>
  </si>
  <si>
    <r>
      <rPr>
        <b/>
        <sz val="7"/>
        <color rgb="FF000000"/>
        <rFont val="Arial"/>
      </rPr>
      <t>5914434</t>
    </r>
  </si>
  <si>
    <r>
      <rPr>
        <b/>
        <sz val="7"/>
        <color rgb="FF000000"/>
        <rFont val="Arial"/>
      </rPr>
      <t>5914639</t>
    </r>
  </si>
  <si>
    <r>
      <rPr>
        <b/>
        <sz val="7"/>
        <color rgb="FF000000"/>
        <rFont val="Arial"/>
      </rPr>
      <t>5914640</t>
    </r>
  </si>
  <si>
    <t>[ Material ]</t>
  </si>
  <si>
    <r>
      <rPr>
        <b/>
        <sz val="7"/>
        <color rgb="FF000000"/>
        <rFont val="Arial"/>
      </rPr>
      <t>00000392</t>
    </r>
  </si>
  <si>
    <r>
      <rPr>
        <b/>
        <sz val="7"/>
        <color rgb="FF000000"/>
        <rFont val="Arial"/>
      </rPr>
      <t>M0014</t>
    </r>
  </si>
  <si>
    <r>
      <rPr>
        <b/>
        <sz val="7"/>
        <color rgb="FF000000"/>
        <rFont val="Arial"/>
      </rPr>
      <t>00043056</t>
    </r>
  </si>
  <si>
    <r>
      <rPr>
        <b/>
        <sz val="7"/>
        <color rgb="FF000000"/>
        <rFont val="Arial"/>
      </rPr>
      <t>M1400</t>
    </r>
  </si>
  <si>
    <r>
      <rPr>
        <b/>
        <sz val="7"/>
        <color rgb="FF000000"/>
        <rFont val="Arial"/>
      </rPr>
      <t>M0030</t>
    </r>
  </si>
  <si>
    <t xml:space="preserve">[ Mão de Obra </t>
  </si>
  <si>
    <r>
      <rPr>
        <b/>
        <sz val="7"/>
        <color rgb="FF000000"/>
        <rFont val="Arial"/>
      </rPr>
      <t>P9801</t>
    </r>
  </si>
  <si>
    <t xml:space="preserve">[ Encargos </t>
  </si>
  <si>
    <r>
      <rPr>
        <b/>
        <sz val="7"/>
        <color rgb="FF000000"/>
        <rFont val="Arial"/>
      </rPr>
      <t>00037370</t>
    </r>
  </si>
  <si>
    <t xml:space="preserve">[ </t>
  </si>
  <si>
    <r>
      <rPr>
        <b/>
        <sz val="7"/>
        <color rgb="FF000000"/>
        <rFont val="Arial"/>
      </rPr>
      <t>B8952.1</t>
    </r>
  </si>
  <si>
    <r>
      <rPr>
        <b/>
        <sz val="7"/>
        <color rgb="FF000000"/>
        <rFont val="Arial"/>
      </rPr>
      <t>M0069</t>
    </r>
  </si>
  <si>
    <r>
      <rPr>
        <b/>
        <sz val="7"/>
        <color rgb="FF000000"/>
        <rFont val="Arial"/>
      </rPr>
      <t>M0072</t>
    </r>
  </si>
  <si>
    <r>
      <rPr>
        <b/>
        <sz val="7"/>
        <color rgb="FF000000"/>
        <rFont val="Arial"/>
      </rPr>
      <t>M0075</t>
    </r>
  </si>
  <si>
    <r>
      <rPr>
        <b/>
        <sz val="7"/>
        <color rgb="FF000000"/>
        <rFont val="Arial"/>
      </rPr>
      <t>00000370</t>
    </r>
  </si>
  <si>
    <r>
      <rPr>
        <b/>
        <sz val="7"/>
        <color rgb="FF000000"/>
        <rFont val="Arial"/>
      </rPr>
      <t>M0082</t>
    </r>
  </si>
  <si>
    <r>
      <rPr>
        <b/>
        <sz val="7"/>
        <color rgb="FF000000"/>
        <rFont val="Arial"/>
      </rPr>
      <t>P9805</t>
    </r>
  </si>
  <si>
    <r>
      <rPr>
        <b/>
        <sz val="7"/>
        <color rgb="FF000000"/>
        <rFont val="Arial"/>
      </rPr>
      <t>00040931</t>
    </r>
  </si>
  <si>
    <r>
      <rPr>
        <b/>
        <sz val="7"/>
        <color rgb="FF000000"/>
        <rFont val="Arial"/>
      </rPr>
      <t>00010420</t>
    </r>
  </si>
  <si>
    <r>
      <rPr>
        <b/>
        <sz val="7"/>
        <color rgb="FF000000"/>
        <rFont val="Arial"/>
      </rPr>
      <t>E9010</t>
    </r>
  </si>
  <si>
    <t>Balança plataforma digital à bateria, com mesa de 75 x 75 cm e capacidade de 500 kg (IMPRODUTIVO)</t>
  </si>
  <si>
    <t>Balança plataforma digital à bateria, com mesa de 75 x 75 cm e capacidade de 500 kg (PRODUTIVO)</t>
  </si>
  <si>
    <r>
      <rPr>
        <b/>
        <sz val="7"/>
        <color rgb="FF000000"/>
        <rFont val="Arial"/>
      </rPr>
      <t>00000555</t>
    </r>
  </si>
  <si>
    <r>
      <rPr>
        <b/>
        <sz val="7"/>
        <color rgb="FF000000"/>
        <rFont val="Arial"/>
      </rPr>
      <t>00010535</t>
    </r>
  </si>
  <si>
    <r>
      <rPr>
        <b/>
        <sz val="7"/>
        <color rgb="FF000000"/>
        <rFont val="Arial"/>
      </rPr>
      <t>E9519</t>
    </r>
  </si>
  <si>
    <t>Betoneira com motor a gasolina com capacidade de 600 l - 10 kW (IMPRODUTIVO)</t>
  </si>
  <si>
    <t>Betoneira com motor a gasolina com capacidade de 600 l - 10 kW (PRODUTIVO)</t>
  </si>
  <si>
    <r>
      <rPr>
        <b/>
        <sz val="7"/>
        <color rgb="FF000000"/>
        <rFont val="Arial"/>
      </rPr>
      <t>M0191</t>
    </r>
  </si>
  <si>
    <r>
      <rPr>
        <b/>
        <sz val="7"/>
        <color rgb="FF000000"/>
        <rFont val="Arial"/>
      </rPr>
      <t>M0192</t>
    </r>
  </si>
  <si>
    <r>
      <rPr>
        <b/>
        <sz val="7"/>
        <color rgb="FF000000"/>
        <rFont val="Arial"/>
      </rPr>
      <t>00000979</t>
    </r>
  </si>
  <si>
    <r>
      <rPr>
        <b/>
        <sz val="7"/>
        <color rgb="FF000000"/>
        <rFont val="Arial"/>
      </rPr>
      <t>00043603</t>
    </r>
  </si>
  <si>
    <r>
      <rPr>
        <b/>
        <sz val="7"/>
        <color rgb="FF000000"/>
        <rFont val="Arial"/>
      </rPr>
      <t>E9575</t>
    </r>
  </si>
  <si>
    <t>Caminhão basculante com caçamba estanque com capacidade de 14 m³ - 210 kW (IMPRODUTIVO)</t>
  </si>
  <si>
    <t>Caminhão basculante com caçamba estanque com capacidade de 14 m³ - 210 kW (PRODUTIVO)</t>
  </si>
  <si>
    <r>
      <rPr>
        <b/>
        <sz val="7"/>
        <color rgb="FF000000"/>
        <rFont val="Arial"/>
      </rPr>
      <t>E9579</t>
    </r>
  </si>
  <si>
    <t>Caminhão basculante com capacidade de 10 m³ - 210 kW (IMPRODUTIVO)</t>
  </si>
  <si>
    <t>Caminhão basculante com capacidade de 10 m³ - 210 kW (PRODUTIVO)</t>
  </si>
  <si>
    <r>
      <rPr>
        <b/>
        <sz val="7"/>
        <color rgb="FF000000"/>
        <rFont val="Arial"/>
      </rPr>
      <t>E9667</t>
    </r>
  </si>
  <si>
    <t>Caminhão basculante com capacidade de 14 m³ - 210 kW (PRODUTIVO)</t>
  </si>
  <si>
    <r>
      <rPr>
        <b/>
        <sz val="7"/>
        <color rgb="FF000000"/>
        <rFont val="Arial"/>
      </rPr>
      <t>E9592</t>
    </r>
  </si>
  <si>
    <t>Caminhão carroceria com capacidade de 15 t - 188 kW (PRODUTIVO)</t>
  </si>
  <si>
    <r>
      <rPr>
        <b/>
        <sz val="7"/>
        <color rgb="FF000000"/>
        <rFont val="Arial"/>
      </rPr>
      <t>E9508</t>
    </r>
  </si>
  <si>
    <t>Caminhão carroceria com capacidade de 9 t - 136 kW (PRODUTIVO)</t>
  </si>
  <si>
    <r>
      <rPr>
        <b/>
        <sz val="7"/>
        <color rgb="FF000000"/>
        <rFont val="Arial"/>
      </rPr>
      <t>00001213</t>
    </r>
  </si>
  <si>
    <r>
      <rPr>
        <b/>
        <sz val="7"/>
        <color rgb="FF000000"/>
        <rFont val="Arial"/>
      </rPr>
      <t>E9117</t>
    </r>
  </si>
  <si>
    <t>Carregadeira de pneus para rocha com capacidade de 2,50 m³ - 105 kW (PRODUTIVO)</t>
  </si>
  <si>
    <r>
      <rPr>
        <b/>
        <sz val="7"/>
        <color rgb="FF000000"/>
        <rFont val="Arial"/>
      </rPr>
      <t>E9011</t>
    </r>
  </si>
  <si>
    <t>Carro manual modelo plataforma de 200 x 80 cm com capacidade de 800 kg (PRODUTIVO)</t>
  </si>
  <si>
    <r>
      <rPr>
        <b/>
        <sz val="7"/>
        <color rgb="FF000000"/>
        <rFont val="Arial"/>
      </rPr>
      <t>E9666</t>
    </r>
  </si>
  <si>
    <t>Cavalo mecânico com semirreboque com capacidade de 32 t - 302 kW (PRODUTIVO)</t>
  </si>
  <si>
    <r>
      <rPr>
        <b/>
        <sz val="7"/>
        <color rgb="FF000000"/>
        <rFont val="Arial"/>
      </rPr>
      <t>I0549</t>
    </r>
  </si>
  <si>
    <r>
      <rPr>
        <b/>
        <sz val="7"/>
        <color rgb="FF000000"/>
        <rFont val="Arial"/>
      </rPr>
      <t>00001379</t>
    </r>
  </si>
  <si>
    <r>
      <rPr>
        <b/>
        <sz val="7"/>
        <color rgb="FF000000"/>
        <rFont val="Arial"/>
      </rPr>
      <t>M0424</t>
    </r>
  </si>
  <si>
    <r>
      <rPr>
        <b/>
        <sz val="7"/>
        <color rgb="FF000000"/>
        <rFont val="Arial"/>
      </rPr>
      <t>E9767</t>
    </r>
  </si>
  <si>
    <t>Compressor de ar portátil de 9,44 l/s (20 PCM) a gasolina - 5,22 kW (IMPRODUTIVO)</t>
  </si>
  <si>
    <t>Compressor de ar portátil de 9,44 l/s (20 PCM) a gasolina - 5,22 kW (PRODUTIVO)</t>
  </si>
  <si>
    <r>
      <rPr>
        <b/>
        <sz val="7"/>
        <color rgb="FF000000"/>
        <rFont val="Arial"/>
      </rPr>
      <t>00001875</t>
    </r>
  </si>
  <si>
    <r>
      <rPr>
        <b/>
        <sz val="7"/>
        <color rgb="FF000000"/>
        <rFont val="Arial"/>
      </rPr>
      <t>00007608</t>
    </r>
  </si>
  <si>
    <r>
      <rPr>
        <b/>
        <sz val="7"/>
        <color rgb="FF000000"/>
        <rFont val="Arial"/>
      </rPr>
      <t>00002436</t>
    </r>
  </si>
  <si>
    <r>
      <rPr>
        <b/>
        <sz val="7"/>
        <color rgb="FF000000"/>
        <rFont val="Arial"/>
      </rPr>
      <t>00010998</t>
    </r>
  </si>
  <si>
    <r>
      <rPr>
        <b/>
        <sz val="7"/>
        <color rgb="FF000000"/>
        <rFont val="Arial"/>
      </rPr>
      <t>00002673</t>
    </r>
  </si>
  <si>
    <r>
      <rPr>
        <b/>
        <sz val="7"/>
        <color rgb="FF000000"/>
        <rFont val="Arial"/>
      </rPr>
      <t>00012056</t>
    </r>
  </si>
  <si>
    <t>[ Especiais ]</t>
  </si>
  <si>
    <r>
      <rPr>
        <b/>
        <sz val="7"/>
        <color rgb="FF000000"/>
        <rFont val="Arial"/>
      </rPr>
      <t>00002705</t>
    </r>
  </si>
  <si>
    <r>
      <rPr>
        <b/>
        <sz val="7"/>
        <color rgb="FF000000"/>
        <rFont val="Arial"/>
      </rPr>
      <t>100319.b</t>
    </r>
  </si>
  <si>
    <r>
      <rPr>
        <b/>
        <sz val="7"/>
        <color rgb="FF000000"/>
        <rFont val="Arial"/>
      </rPr>
      <t>00002706</t>
    </r>
  </si>
  <si>
    <r>
      <rPr>
        <b/>
        <sz val="7"/>
        <color rgb="FF000000"/>
        <rFont val="Arial"/>
      </rPr>
      <t>00043483</t>
    </r>
  </si>
  <si>
    <r>
      <rPr>
        <b/>
        <sz val="7"/>
        <color rgb="FF000000"/>
        <rFont val="Arial"/>
      </rPr>
      <t>00043484</t>
    </r>
  </si>
  <si>
    <r>
      <rPr>
        <b/>
        <sz val="7"/>
        <color rgb="FF000000"/>
        <rFont val="Arial"/>
      </rPr>
      <t>00043486</t>
    </r>
  </si>
  <si>
    <r>
      <rPr>
        <b/>
        <sz val="7"/>
        <color rgb="FF000000"/>
        <rFont val="Arial"/>
      </rPr>
      <t>00043498</t>
    </r>
  </si>
  <si>
    <r>
      <rPr>
        <b/>
        <sz val="7"/>
        <color rgb="FF000000"/>
        <rFont val="Arial"/>
      </rPr>
      <t>00043488</t>
    </r>
  </si>
  <si>
    <r>
      <rPr>
        <b/>
        <sz val="7"/>
        <color rgb="FF000000"/>
        <rFont val="Arial"/>
      </rPr>
      <t>00043491</t>
    </r>
  </si>
  <si>
    <r>
      <rPr>
        <b/>
        <sz val="7"/>
        <color rgb="FF000000"/>
        <rFont val="Arial"/>
      </rPr>
      <t>00043492</t>
    </r>
  </si>
  <si>
    <r>
      <rPr>
        <b/>
        <sz val="7"/>
        <color rgb="FF000000"/>
        <rFont val="Arial"/>
      </rPr>
      <t>B8958.1</t>
    </r>
  </si>
  <si>
    <r>
      <rPr>
        <b/>
        <sz val="7"/>
        <color rgb="FF000000"/>
        <rFont val="Arial"/>
      </rPr>
      <t>E9775</t>
    </r>
  </si>
  <si>
    <t>Escavadeira hidráulica com martelo hidráulico de 1.700 kg - 103 kW (PRODUTIVO)</t>
  </si>
  <si>
    <r>
      <rPr>
        <b/>
        <sz val="7"/>
        <color rgb="FF000000"/>
        <rFont val="Arial"/>
      </rPr>
      <t>E9515</t>
    </r>
  </si>
  <si>
    <t>Escavadeira hidráulica sobre esteiras com caçamba com capacidade de 1,56 m³ - 118 kW (PRODUTIVO)</t>
  </si>
  <si>
    <r>
      <rPr>
        <b/>
        <sz val="7"/>
        <color rgb="FF000000"/>
        <rFont val="Arial"/>
      </rPr>
      <t>E9110</t>
    </r>
  </si>
  <si>
    <t>Escavadeira hidráulica sobre esteiras para rocha com caçamba com capacidade de 1,56 m³ - 118 kW (PRODUTIVO)</t>
  </si>
  <si>
    <r>
      <rPr>
        <b/>
        <sz val="7"/>
        <color rgb="FF000000"/>
        <rFont val="Arial"/>
      </rPr>
      <t>00037372</t>
    </r>
  </si>
  <si>
    <r>
      <rPr>
        <b/>
        <sz val="7"/>
        <color rgb="FF000000"/>
        <rFont val="Arial"/>
      </rPr>
      <t>00040863</t>
    </r>
  </si>
  <si>
    <r>
      <rPr>
        <b/>
        <sz val="7"/>
        <color rgb="FF000000"/>
        <rFont val="Arial"/>
      </rPr>
      <t>E9703</t>
    </r>
  </si>
  <si>
    <t>Fábrica de pré-moldado de concreto para mourão - 2,20 kW (PRODUTIVO)</t>
  </si>
  <si>
    <r>
      <rPr>
        <b/>
        <sz val="7"/>
        <color rgb="FF000000"/>
        <rFont val="Arial"/>
      </rPr>
      <t>00043459</t>
    </r>
  </si>
  <si>
    <r>
      <rPr>
        <b/>
        <sz val="7"/>
        <color rgb="FF000000"/>
        <rFont val="Arial"/>
      </rPr>
      <t>00043460</t>
    </r>
  </si>
  <si>
    <r>
      <rPr>
        <b/>
        <sz val="7"/>
        <color rgb="FF000000"/>
        <rFont val="Arial"/>
      </rPr>
      <t>00043462</t>
    </r>
  </si>
  <si>
    <r>
      <rPr>
        <b/>
        <sz val="7"/>
        <color rgb="FF000000"/>
        <rFont val="Arial"/>
      </rPr>
      <t>00043474</t>
    </r>
  </si>
  <si>
    <r>
      <rPr>
        <b/>
        <sz val="7"/>
        <color rgb="FF000000"/>
        <rFont val="Arial"/>
      </rPr>
      <t>00043464</t>
    </r>
  </si>
  <si>
    <r>
      <rPr>
        <b/>
        <sz val="7"/>
        <color rgb="FF000000"/>
        <rFont val="Arial"/>
      </rPr>
      <t>00043467</t>
    </r>
  </si>
  <si>
    <r>
      <rPr>
        <b/>
        <sz val="7"/>
        <color rgb="FF000000"/>
        <rFont val="Arial"/>
      </rPr>
      <t>00043468</t>
    </r>
  </si>
  <si>
    <r>
      <rPr>
        <b/>
        <sz val="7"/>
        <color rgb="FF000000"/>
        <rFont val="Arial"/>
      </rPr>
      <t>00003302</t>
    </r>
  </si>
  <si>
    <r>
      <rPr>
        <b/>
        <sz val="7"/>
        <color rgb="FF000000"/>
        <rFont val="Arial"/>
      </rPr>
      <t>00003292</t>
    </r>
  </si>
  <si>
    <r>
      <rPr>
        <b/>
        <sz val="7"/>
        <color rgb="FF000000"/>
        <rFont val="Arial"/>
      </rPr>
      <t>100319.c</t>
    </r>
  </si>
  <si>
    <r>
      <rPr>
        <b/>
        <sz val="7"/>
        <color rgb="FF000000"/>
        <rFont val="Arial"/>
      </rPr>
      <t>E9764</t>
    </r>
  </si>
  <si>
    <t>Grupo gerador - 7,2 kVA (PRODUTIVO)</t>
  </si>
  <si>
    <r>
      <rPr>
        <b/>
        <sz val="7"/>
        <color rgb="FF000000"/>
        <rFont val="Arial"/>
      </rPr>
      <t>00003406</t>
    </r>
  </si>
  <si>
    <r>
      <rPr>
        <b/>
        <sz val="7"/>
        <color rgb="FF000000"/>
        <rFont val="Arial"/>
      </rPr>
      <t>00003398</t>
    </r>
  </si>
  <si>
    <r>
      <rPr>
        <b/>
        <sz val="7"/>
        <color rgb="FF000000"/>
        <rFont val="Arial"/>
      </rPr>
      <t>00010425</t>
    </r>
  </si>
  <si>
    <t>[ Cotação ]</t>
  </si>
  <si>
    <r>
      <rPr>
        <b/>
        <sz val="7"/>
        <color rgb="FF000000"/>
        <rFont val="Arial"/>
      </rPr>
      <t>F020000013</t>
    </r>
  </si>
  <si>
    <r>
      <rPr>
        <b/>
        <sz val="7"/>
        <color rgb="FF000000"/>
        <rFont val="Arial"/>
      </rPr>
      <t>00010775</t>
    </r>
  </si>
  <si>
    <r>
      <rPr>
        <b/>
        <sz val="7"/>
        <color rgb="FF000000"/>
        <rFont val="Arial"/>
      </rPr>
      <t>00010778</t>
    </r>
  </si>
  <si>
    <r>
      <rPr>
        <b/>
        <sz val="7"/>
        <color rgb="FF000000"/>
        <rFont val="Arial"/>
      </rPr>
      <t>00010432</t>
    </r>
  </si>
  <si>
    <r>
      <rPr>
        <b/>
        <sz val="7"/>
        <color rgb="FF000000"/>
        <rFont val="Arial"/>
      </rPr>
      <t>00037666</t>
    </r>
  </si>
  <si>
    <r>
      <rPr>
        <b/>
        <sz val="7"/>
        <color rgb="FF000000"/>
        <rFont val="Arial"/>
      </rPr>
      <t>00004721</t>
    </r>
  </si>
  <si>
    <r>
      <rPr>
        <b/>
        <sz val="7"/>
        <color rgb="FF000000"/>
        <rFont val="Arial"/>
      </rPr>
      <t>P9821</t>
    </r>
  </si>
  <si>
    <r>
      <rPr>
        <b/>
        <sz val="7"/>
        <color rgb="FF000000"/>
        <rFont val="Arial"/>
      </rPr>
      <t>74209/1</t>
    </r>
  </si>
  <si>
    <r>
      <rPr>
        <b/>
        <sz val="7"/>
        <color rgb="FF000000"/>
        <rFont val="Arial"/>
      </rPr>
      <t>00004813</t>
    </r>
  </si>
  <si>
    <r>
      <rPr>
        <b/>
        <sz val="7"/>
        <color rgb="FF000000"/>
        <rFont val="Arial"/>
      </rPr>
      <t>00004491</t>
    </r>
  </si>
  <si>
    <r>
      <rPr>
        <b/>
        <sz val="7"/>
        <color rgb="FF000000"/>
        <rFont val="Arial"/>
      </rPr>
      <t>M0602</t>
    </r>
  </si>
  <si>
    <r>
      <rPr>
        <b/>
        <sz val="7"/>
        <color rgb="FF000000"/>
        <rFont val="Arial"/>
      </rPr>
      <t>00005075</t>
    </r>
  </si>
  <si>
    <r>
      <rPr>
        <b/>
        <sz val="7"/>
        <color rgb="FF000000"/>
        <rFont val="Arial"/>
      </rPr>
      <t>00004417</t>
    </r>
  </si>
  <si>
    <r>
      <rPr>
        <b/>
        <sz val="7"/>
        <color rgb="FF000000"/>
        <rFont val="Arial"/>
      </rPr>
      <t>00037373</t>
    </r>
  </si>
  <si>
    <r>
      <rPr>
        <b/>
        <sz val="7"/>
        <color rgb="FF000000"/>
        <rFont val="Arial"/>
      </rPr>
      <t>00040864</t>
    </r>
  </si>
  <si>
    <r>
      <rPr>
        <b/>
        <sz val="7"/>
        <color rgb="FF000000"/>
        <rFont val="Arial"/>
      </rPr>
      <t>00006111</t>
    </r>
  </si>
  <si>
    <r>
      <rPr>
        <b/>
        <sz val="7"/>
        <color rgb="FF000000"/>
        <rFont val="Arial"/>
      </rPr>
      <t>P9824</t>
    </r>
  </si>
  <si>
    <r>
      <rPr>
        <b/>
        <sz val="7"/>
        <color rgb="FF000000"/>
        <rFont val="Arial"/>
      </rPr>
      <t>00006160</t>
    </r>
  </si>
  <si>
    <r>
      <rPr>
        <b/>
        <sz val="7"/>
        <color rgb="FF000000"/>
        <rFont val="Arial"/>
      </rPr>
      <t>E9719</t>
    </r>
  </si>
  <si>
    <t>Talha manual com capacidade de 3 t (PRODUTIVO)</t>
  </si>
  <si>
    <r>
      <rPr>
        <b/>
        <sz val="7"/>
        <color rgb="FF000000"/>
        <rFont val="Arial"/>
      </rPr>
      <t>E9071</t>
    </r>
  </si>
  <si>
    <t>Transportador manual carrinho de mão com capacidade de 80 l (IMPRODUTIVO)</t>
  </si>
  <si>
    <t>Transportador manual carrinho de mão com capacidade de 80 l (PRODUTIVO)</t>
  </si>
  <si>
    <r>
      <rPr>
        <b/>
        <sz val="7"/>
        <color rgb="FF000000"/>
        <rFont val="Arial"/>
      </rPr>
      <t>E9064</t>
    </r>
  </si>
  <si>
    <t>Transportador manual gerica com capacidade de 180 l (IMPRODUTIVO)</t>
  </si>
  <si>
    <t>Transportador manual gerica com capacidade de 180 l (PRODUTIVO)</t>
  </si>
  <si>
    <r>
      <rPr>
        <b/>
        <sz val="7"/>
        <color rgb="FF000000"/>
        <rFont val="Arial"/>
      </rPr>
      <t>00037371</t>
    </r>
  </si>
  <si>
    <r>
      <rPr>
        <b/>
        <sz val="7"/>
        <color rgb="FF000000"/>
        <rFont val="Arial"/>
      </rPr>
      <t>3COTAÇÃO</t>
    </r>
  </si>
  <si>
    <r>
      <rPr>
        <b/>
        <sz val="7"/>
        <color rgb="FF000000"/>
        <rFont val="Arial"/>
      </rPr>
      <t>2COTAÇÃO</t>
    </r>
  </si>
  <si>
    <r>
      <rPr>
        <b/>
        <sz val="7"/>
        <color rgb="FF000000"/>
        <rFont val="Arial"/>
      </rPr>
      <t>1COTAÇÃO</t>
    </r>
  </si>
  <si>
    <r>
      <rPr>
        <b/>
        <sz val="7"/>
        <color rgb="FF000000"/>
        <rFont val="Arial"/>
      </rPr>
      <t>04COTAÇÃO</t>
    </r>
  </si>
  <si>
    <r>
      <rPr>
        <b/>
        <sz val="7"/>
        <color rgb="FF000000"/>
        <rFont val="Arial"/>
      </rPr>
      <t>E9540</t>
    </r>
  </si>
  <si>
    <t>Trator sobre esteiras com lâmina - 127 kW (IMPRODUTIVO)</t>
  </si>
  <si>
    <t>Trator sobre esteiras com lâmina - 127 kW (PRODUTIVO)</t>
  </si>
  <si>
    <r>
      <rPr>
        <b/>
        <sz val="7"/>
        <color rgb="FF000000"/>
        <rFont val="Arial"/>
      </rPr>
      <t>00021010</t>
    </r>
  </si>
  <si>
    <r>
      <rPr>
        <b/>
        <sz val="7"/>
        <color rgb="FF000000"/>
        <rFont val="Arial"/>
      </rPr>
      <t>00007698</t>
    </r>
  </si>
  <si>
    <r>
      <rPr>
        <b/>
        <sz val="7"/>
        <color rgb="FF000000"/>
        <rFont val="Arial"/>
      </rPr>
      <t>00007691</t>
    </r>
  </si>
  <si>
    <r>
      <rPr>
        <b/>
        <sz val="7"/>
        <color rgb="FF000000"/>
        <rFont val="Arial"/>
      </rPr>
      <t>00007701</t>
    </r>
  </si>
  <si>
    <r>
      <rPr>
        <b/>
        <sz val="7"/>
        <color rgb="FF000000"/>
        <rFont val="Arial"/>
      </rPr>
      <t>E8889.1</t>
    </r>
  </si>
  <si>
    <r>
      <rPr>
        <b/>
        <sz val="7"/>
        <color rgb="FF000000"/>
        <rFont val="Arial"/>
      </rPr>
      <t>00004481</t>
    </r>
  </si>
  <si>
    <r>
      <rPr>
        <b/>
        <sz val="7"/>
        <color rgb="FF000000"/>
        <rFont val="Arial"/>
      </rPr>
      <t>88326.1</t>
    </r>
  </si>
  <si>
    <t xml:space="preserve">
</t>
  </si>
  <si>
    <t>TIPO</t>
  </si>
  <si>
    <t>PREÇO TOTAL</t>
  </si>
  <si>
    <t>%</t>
  </si>
  <si>
    <t>ACUMUL. %</t>
  </si>
  <si>
    <t>CL</t>
  </si>
  <si>
    <t>Não cadastrado</t>
  </si>
  <si>
    <t>SICRO</t>
  </si>
  <si>
    <t>Composições</t>
  </si>
  <si>
    <t>Outros:</t>
  </si>
  <si>
    <t>Valor total do Orçamento:</t>
  </si>
  <si>
    <t>VALOR (R$)</t>
  </si>
  <si>
    <t>MÊS 1</t>
  </si>
  <si>
    <t>MÊS 2</t>
  </si>
  <si>
    <t>MÊS 3</t>
  </si>
  <si>
    <t>MÊS 4</t>
  </si>
  <si>
    <t>Total parcela</t>
  </si>
  <si>
    <t>COD</t>
  </si>
  <si>
    <t>I - DESPESAS INDIRETAS</t>
  </si>
  <si>
    <t>AC</t>
  </si>
  <si>
    <t>Administração central</t>
  </si>
  <si>
    <t>DF</t>
  </si>
  <si>
    <t>Despesas financeiras</t>
  </si>
  <si>
    <t>R</t>
  </si>
  <si>
    <t>Riscos</t>
  </si>
  <si>
    <t>II - BENEFÍCIO</t>
  </si>
  <si>
    <t>S + G</t>
  </si>
  <si>
    <t>Garantia/seguros</t>
  </si>
  <si>
    <t>L</t>
  </si>
  <si>
    <t>Lucro</t>
  </si>
  <si>
    <t>I</t>
  </si>
  <si>
    <t>III - IMPOSTOS</t>
  </si>
  <si>
    <t>ISS</t>
  </si>
  <si>
    <t>PIS</t>
  </si>
  <si>
    <t>COFINS</t>
  </si>
  <si>
    <t>BDI = 24,18%</t>
  </si>
  <si>
    <t>BDI = 15,28%</t>
  </si>
  <si>
    <t>HORISTA %</t>
  </si>
  <si>
    <t>MENSALISTA %</t>
  </si>
  <si>
    <t>A</t>
  </si>
  <si>
    <t>GRUPO A</t>
  </si>
  <si>
    <t>A1</t>
  </si>
  <si>
    <t xml:space="preserve">INSS </t>
  </si>
  <si>
    <t>A2</t>
  </si>
  <si>
    <t xml:space="preserve">SESI </t>
  </si>
  <si>
    <t>A3</t>
  </si>
  <si>
    <t xml:space="preserve">SENAI </t>
  </si>
  <si>
    <t>A4</t>
  </si>
  <si>
    <t xml:space="preserve">INCRA </t>
  </si>
  <si>
    <t>A5</t>
  </si>
  <si>
    <t xml:space="preserve">SEBRAE </t>
  </si>
  <si>
    <t>A6</t>
  </si>
  <si>
    <t xml:space="preserve">Salário Educação </t>
  </si>
  <si>
    <t>A7</t>
  </si>
  <si>
    <t xml:space="preserve">Seguro Contra Acidentes de Trabalho </t>
  </si>
  <si>
    <t>A8</t>
  </si>
  <si>
    <t xml:space="preserve">FGTS </t>
  </si>
  <si>
    <t>A9</t>
  </si>
  <si>
    <t xml:space="preserve">SECONCI </t>
  </si>
  <si>
    <t>B</t>
  </si>
  <si>
    <t>GRUPO B</t>
  </si>
  <si>
    <t>B1</t>
  </si>
  <si>
    <t xml:space="preserve">Repouso Semanal Remunerado </t>
  </si>
  <si>
    <t>B2</t>
  </si>
  <si>
    <t xml:space="preserve">Feriados </t>
  </si>
  <si>
    <t>B3</t>
  </si>
  <si>
    <t xml:space="preserve">Auxílio - Enfermidade </t>
  </si>
  <si>
    <t>B4</t>
  </si>
  <si>
    <t xml:space="preserve">13º Salário </t>
  </si>
  <si>
    <t>B5</t>
  </si>
  <si>
    <t xml:space="preserve">Licença Paternidade </t>
  </si>
  <si>
    <t>B6</t>
  </si>
  <si>
    <t xml:space="preserve">Faltas Justificadas </t>
  </si>
  <si>
    <t>B7</t>
  </si>
  <si>
    <t xml:space="preserve">Dias de Chuvas </t>
  </si>
  <si>
    <t>B8</t>
  </si>
  <si>
    <t xml:space="preserve">Auxílio Acidente de Trabalho </t>
  </si>
  <si>
    <t>B9</t>
  </si>
  <si>
    <t xml:space="preserve">Férias Gozadas </t>
  </si>
  <si>
    <t>B10</t>
  </si>
  <si>
    <t xml:space="preserve">Salário Maternidade </t>
  </si>
  <si>
    <t>C</t>
  </si>
  <si>
    <t>GRUPO C</t>
  </si>
  <si>
    <t>C1</t>
  </si>
  <si>
    <t xml:space="preserve">Aviso Prévio Indenizado </t>
  </si>
  <si>
    <t>C2</t>
  </si>
  <si>
    <t xml:space="preserve">Aviso Prévio Trabalhado </t>
  </si>
  <si>
    <t>C3</t>
  </si>
  <si>
    <t xml:space="preserve">Férias Indenizadas </t>
  </si>
  <si>
    <t>C4</t>
  </si>
  <si>
    <t xml:space="preserve">Depósito Rescisão Sem Justa Causa </t>
  </si>
  <si>
    <t>C5</t>
  </si>
  <si>
    <t xml:space="preserve">Indenização Adicional </t>
  </si>
  <si>
    <t>D</t>
  </si>
  <si>
    <t>GRUPO D</t>
  </si>
  <si>
    <t>D1</t>
  </si>
  <si>
    <t xml:space="preserve">Reincidência de Grupo A sobre Grupo B </t>
  </si>
  <si>
    <t>D2</t>
  </si>
  <si>
    <t xml:space="preserve">Reincidência de Grupo A sobre Aviso Prévio Trabalhado e Reincidência do FGTS sobre Aviso Prévio Indenizado </t>
  </si>
  <si>
    <t>A + B + C + D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</si>
</sst>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\R\$\ #,##0.00"/>
    <numFmt numFmtId="165" formatCode="#,##0.00000"/>
    <numFmt numFmtId="166" formatCode="\R\$\ #,##0.0000"/>
    <numFmt numFmtId="167" formatCode="#,##0.00000000"/>
    <numFmt numFmtId="168" formatCode="#,##0.0000"/>
    <numFmt numFmtId="169" formatCode="###,###,##0.00"/>
  </numFmts>
  <fonts count="15">
    <font>
      <sz val="11"/>
      <color theme="1"/>
      <name val="Calibri"/>
      <family val="2"/>
      <scheme val="minor"/>
    </font>
    <font>
      <b/>
      <sz val="6"/>
      <color rgb="FF000000"/>
      <name val="Arial"/>
      <family val="2"/>
    </font>
    <font>
      <b/>
      <sz val="5"/>
      <color rgb="FF000000"/>
      <name val="Arial"/>
      <family val="2"/>
    </font>
    <font>
      <b/>
      <sz val="7"/>
      <color rgb="FF000000"/>
      <name val="Arial"/>
      <family val="2"/>
    </font>
    <font>
      <sz val="6"/>
      <color rgb="FF000000"/>
      <name val="Arial"/>
      <family val="2"/>
    </font>
    <font>
      <sz val="9"/>
      <color rgb="FF000000"/>
      <name val="SansSerif"/>
      <family val="2"/>
    </font>
    <font>
      <b/>
      <sz val="5"/>
      <color rgb="FF000000"/>
      <name val="SansSerif"/>
      <family val="2"/>
    </font>
    <font>
      <sz val="6"/>
      <color rgb="FF000000"/>
      <name val="SansSerif"/>
      <family val="2"/>
    </font>
    <font>
      <sz val="4.5"/>
      <color rgb="FF000000"/>
      <name val="Arial"/>
      <family val="2"/>
    </font>
    <font>
      <sz val="7"/>
      <color rgb="FF000000"/>
      <name val="Arial"/>
      <family val="2"/>
    </font>
    <font>
      <b/>
      <sz val="7"/>
      <color rgb="FF000000"/>
      <name val="SansSerif"/>
      <family val="2"/>
    </font>
    <font>
      <b/>
      <sz val="6"/>
      <color rgb="FF000000"/>
      <name val="SansSerif"/>
      <family val="2"/>
    </font>
    <font>
      <sz val="7"/>
      <color rgb="FF000000"/>
      <name val="SansSerif"/>
      <family val="2"/>
    </font>
    <font>
      <b/>
      <sz val="9"/>
      <color rgb="FF000000"/>
      <name val="Arial"/>
      <family val="2"/>
    </font>
    <font>
      <b/>
      <sz val="7"/>
      <color rgb="FF000000"/>
      <name val="Arial"/>
    </font>
  </fonts>
  <fills count="105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C0C0C0"/>
      </patternFill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solid">
        <fgColor rgb="FFDFDFDF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</fills>
  <borders count="13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28">
    <xf numFmtId="0" fontId="0" fillId="0" borderId="0" xfId="0"/>
    <xf numFmtId="0" fontId="1" fillId="3" borderId="1" xfId="0" applyNumberFormat="1" applyFont="1" applyFill="1" applyBorder="1" applyAlignment="1" applyProtection="1">
      <alignment horizontal="left" vertical="center" wrapText="1"/>
    </xf>
    <xf numFmtId="164" fontId="1" fillId="4" borderId="1" xfId="0" applyNumberFormat="1" applyFont="1" applyFill="1" applyBorder="1" applyAlignment="1" applyProtection="1">
      <alignment horizontal="right" vertical="center" wrapText="1"/>
    </xf>
    <xf numFmtId="4" fontId="1" fillId="5" borderId="1" xfId="0" applyNumberFormat="1" applyFont="1" applyFill="1" applyBorder="1" applyAlignment="1" applyProtection="1">
      <alignment horizontal="right" vertical="center" wrapText="1"/>
    </xf>
    <xf numFmtId="0" fontId="0" fillId="6" borderId="0" xfId="0" applyNumberFormat="1" applyFont="1" applyFill="1" applyBorder="1" applyAlignment="1" applyProtection="1">
      <alignment wrapText="1"/>
      <protection locked="0"/>
    </xf>
    <xf numFmtId="0" fontId="2" fillId="7" borderId="1" xfId="0" applyNumberFormat="1" applyFont="1" applyFill="1" applyBorder="1" applyAlignment="1" applyProtection="1">
      <alignment horizontal="right" vertical="center" wrapText="1"/>
    </xf>
    <xf numFmtId="0" fontId="0" fillId="9" borderId="1" xfId="0" applyNumberFormat="1" applyFont="1" applyFill="1" applyBorder="1" applyAlignment="1" applyProtection="1">
      <alignment wrapText="1"/>
      <protection locked="0"/>
    </xf>
    <xf numFmtId="0" fontId="1" fillId="10" borderId="2" xfId="0" applyNumberFormat="1" applyFont="1" applyFill="1" applyBorder="1" applyAlignment="1" applyProtection="1">
      <alignment horizontal="center" vertical="center" wrapText="1"/>
    </xf>
    <xf numFmtId="0" fontId="1" fillId="11" borderId="2" xfId="0" applyNumberFormat="1" applyFont="1" applyFill="1" applyBorder="1" applyAlignment="1" applyProtection="1">
      <alignment horizontal="left" vertical="center" wrapText="1"/>
    </xf>
    <xf numFmtId="164" fontId="1" fillId="12" borderId="2" xfId="0" applyNumberFormat="1" applyFont="1" applyFill="1" applyBorder="1" applyAlignment="1" applyProtection="1">
      <alignment horizontal="right" vertical="center" wrapText="1"/>
    </xf>
    <xf numFmtId="0" fontId="4" fillId="13" borderId="2" xfId="0" applyNumberFormat="1" applyFont="1" applyFill="1" applyBorder="1" applyAlignment="1" applyProtection="1">
      <alignment horizontal="left" vertical="center" wrapText="1"/>
    </xf>
    <xf numFmtId="0" fontId="4" fillId="14" borderId="2" xfId="0" applyNumberFormat="1" applyFont="1" applyFill="1" applyBorder="1" applyAlignment="1" applyProtection="1">
      <alignment horizontal="center" vertical="center" wrapText="1"/>
    </xf>
    <xf numFmtId="4" fontId="4" fillId="15" borderId="2" xfId="0" applyNumberFormat="1" applyFont="1" applyFill="1" applyBorder="1" applyAlignment="1" applyProtection="1">
      <alignment horizontal="right" vertical="center" wrapText="1"/>
    </xf>
    <xf numFmtId="164" fontId="4" fillId="16" borderId="2" xfId="0" applyNumberFormat="1" applyFont="1" applyFill="1" applyBorder="1" applyAlignment="1" applyProtection="1">
      <alignment horizontal="right" vertical="center" wrapText="1"/>
    </xf>
    <xf numFmtId="0" fontId="2" fillId="21" borderId="2" xfId="0" applyNumberFormat="1" applyFont="1" applyFill="1" applyBorder="1" applyAlignment="1" applyProtection="1">
      <alignment horizontal="center" vertical="center" wrapText="1"/>
    </xf>
    <xf numFmtId="0" fontId="7" fillId="22" borderId="2" xfId="0" applyNumberFormat="1" applyFont="1" applyFill="1" applyBorder="1" applyAlignment="1" applyProtection="1">
      <alignment horizontal="center" vertical="top" wrapText="1"/>
    </xf>
    <xf numFmtId="0" fontId="7" fillId="23" borderId="2" xfId="0" applyNumberFormat="1" applyFont="1" applyFill="1" applyBorder="1" applyAlignment="1" applyProtection="1">
      <alignment horizontal="justify" vertical="top" wrapText="1"/>
    </xf>
    <xf numFmtId="165" fontId="7" fillId="24" borderId="2" xfId="0" applyNumberFormat="1" applyFont="1" applyFill="1" applyBorder="1" applyAlignment="1" applyProtection="1">
      <alignment horizontal="right" vertical="top" wrapText="1"/>
    </xf>
    <xf numFmtId="166" fontId="7" fillId="25" borderId="2" xfId="0" applyNumberFormat="1" applyFont="1" applyFill="1" applyBorder="1" applyAlignment="1" applyProtection="1">
      <alignment horizontal="right" vertical="top" wrapText="1"/>
    </xf>
    <xf numFmtId="166" fontId="6" fillId="27" borderId="2" xfId="0" applyNumberFormat="1" applyFont="1" applyFill="1" applyBorder="1" applyAlignment="1" applyProtection="1">
      <alignment horizontal="right" vertical="top" wrapText="1"/>
    </xf>
    <xf numFmtId="4" fontId="1" fillId="29" borderId="2" xfId="0" applyNumberFormat="1" applyFont="1" applyFill="1" applyBorder="1" applyAlignment="1" applyProtection="1">
      <alignment horizontal="right" vertical="center" wrapText="1"/>
    </xf>
    <xf numFmtId="167" fontId="7" fillId="30" borderId="2" xfId="0" applyNumberFormat="1" applyFont="1" applyFill="1" applyBorder="1" applyAlignment="1" applyProtection="1">
      <alignment horizontal="right" vertical="top" wrapText="1"/>
    </xf>
    <xf numFmtId="164" fontId="7" fillId="31" borderId="2" xfId="0" applyNumberFormat="1" applyFont="1" applyFill="1" applyBorder="1" applyAlignment="1" applyProtection="1">
      <alignment horizontal="right" vertical="top" wrapText="1"/>
    </xf>
    <xf numFmtId="164" fontId="6" fillId="32" borderId="2" xfId="0" applyNumberFormat="1" applyFont="1" applyFill="1" applyBorder="1" applyAlignment="1" applyProtection="1">
      <alignment horizontal="right" vertical="top" wrapText="1"/>
    </xf>
    <xf numFmtId="165" fontId="4" fillId="35" borderId="2" xfId="0" applyNumberFormat="1" applyFont="1" applyFill="1" applyBorder="1" applyAlignment="1" applyProtection="1">
      <alignment horizontal="center" vertical="center" wrapText="1"/>
    </xf>
    <xf numFmtId="168" fontId="4" fillId="36" borderId="2" xfId="0" applyNumberFormat="1" applyFont="1" applyFill="1" applyBorder="1" applyAlignment="1" applyProtection="1">
      <alignment horizontal="center" vertical="center" wrapText="1"/>
    </xf>
    <xf numFmtId="166" fontId="4" fillId="37" borderId="2" xfId="0" applyNumberFormat="1" applyFont="1" applyFill="1" applyBorder="1" applyAlignment="1" applyProtection="1">
      <alignment horizontal="right" vertical="center" wrapText="1"/>
    </xf>
    <xf numFmtId="166" fontId="1" fillId="38" borderId="2" xfId="0" applyNumberFormat="1" applyFont="1" applyFill="1" applyBorder="1" applyAlignment="1" applyProtection="1">
      <alignment horizontal="right" vertical="center" wrapText="1"/>
    </xf>
    <xf numFmtId="165" fontId="4" fillId="39" borderId="2" xfId="0" applyNumberFormat="1" applyFont="1" applyFill="1" applyBorder="1" applyAlignment="1" applyProtection="1">
      <alignment horizontal="right" vertical="center" wrapText="1"/>
    </xf>
    <xf numFmtId="168" fontId="4" fillId="42" borderId="2" xfId="0" applyNumberFormat="1" applyFont="1" applyFill="1" applyBorder="1" applyAlignment="1" applyProtection="1">
      <alignment horizontal="right" vertical="center" wrapText="1"/>
    </xf>
    <xf numFmtId="168" fontId="1" fillId="43" borderId="2" xfId="0" applyNumberFormat="1" applyFont="1" applyFill="1" applyBorder="1" applyAlignment="1" applyProtection="1">
      <alignment horizontal="right" vertical="center" wrapText="1"/>
    </xf>
    <xf numFmtId="0" fontId="4" fillId="44" borderId="2" xfId="0" applyNumberFormat="1" applyFont="1" applyFill="1" applyBorder="1" applyAlignment="1" applyProtection="1">
      <alignment horizontal="center" vertical="top" wrapText="1"/>
    </xf>
    <xf numFmtId="0" fontId="4" fillId="45" borderId="2" xfId="0" applyNumberFormat="1" applyFont="1" applyFill="1" applyBorder="1" applyAlignment="1" applyProtection="1">
      <alignment horizontal="left" vertical="top" wrapText="1"/>
    </xf>
    <xf numFmtId="165" fontId="4" fillId="46" borderId="2" xfId="0" applyNumberFormat="1" applyFont="1" applyFill="1" applyBorder="1" applyAlignment="1" applyProtection="1">
      <alignment horizontal="center" vertical="top" wrapText="1"/>
    </xf>
    <xf numFmtId="166" fontId="4" fillId="47" borderId="2" xfId="0" applyNumberFormat="1" applyFont="1" applyFill="1" applyBorder="1" applyAlignment="1" applyProtection="1">
      <alignment horizontal="right" vertical="top" wrapText="1"/>
    </xf>
    <xf numFmtId="4" fontId="4" fillId="48" borderId="2" xfId="0" applyNumberFormat="1" applyFont="1" applyFill="1" applyBorder="1" applyAlignment="1" applyProtection="1">
      <alignment horizontal="right" vertical="top" wrapText="1"/>
    </xf>
    <xf numFmtId="166" fontId="8" fillId="49" borderId="2" xfId="0" applyNumberFormat="1" applyFont="1" applyFill="1" applyBorder="1" applyAlignment="1" applyProtection="1">
      <alignment horizontal="right" vertical="top" wrapText="1"/>
    </xf>
    <xf numFmtId="0" fontId="1" fillId="50" borderId="6" xfId="0" applyNumberFormat="1" applyFont="1" applyFill="1" applyBorder="1" applyAlignment="1" applyProtection="1">
      <alignment horizontal="left" vertical="center" wrapText="1"/>
    </xf>
    <xf numFmtId="169" fontId="1" fillId="51" borderId="6" xfId="0" applyNumberFormat="1" applyFont="1" applyFill="1" applyBorder="1" applyAlignment="1" applyProtection="1">
      <alignment horizontal="center" vertical="center" wrapText="1"/>
    </xf>
    <xf numFmtId="0" fontId="4" fillId="52" borderId="1" xfId="0" applyNumberFormat="1" applyFont="1" applyFill="1" applyBorder="1" applyAlignment="1" applyProtection="1">
      <alignment horizontal="left" vertical="center" wrapText="1"/>
    </xf>
    <xf numFmtId="169" fontId="4" fillId="53" borderId="1" xfId="0" applyNumberFormat="1" applyFont="1" applyFill="1" applyBorder="1" applyAlignment="1" applyProtection="1">
      <alignment horizontal="center" vertical="center" wrapText="1"/>
    </xf>
    <xf numFmtId="4" fontId="4" fillId="54" borderId="1" xfId="0" applyNumberFormat="1" applyFont="1" applyFill="1" applyBorder="1" applyAlignment="1" applyProtection="1">
      <alignment horizontal="right" vertical="center" wrapText="1"/>
    </xf>
    <xf numFmtId="165" fontId="4" fillId="55" borderId="1" xfId="0" applyNumberFormat="1" applyFont="1" applyFill="1" applyBorder="1" applyAlignment="1" applyProtection="1">
      <alignment horizontal="right" vertical="center" wrapText="1"/>
    </xf>
    <xf numFmtId="0" fontId="1" fillId="56" borderId="1" xfId="0" applyNumberFormat="1" applyFont="1" applyFill="1" applyBorder="1" applyAlignment="1" applyProtection="1">
      <alignment horizontal="right" vertical="center" wrapText="1"/>
    </xf>
    <xf numFmtId="165" fontId="1" fillId="57" borderId="1" xfId="0" applyNumberFormat="1" applyFont="1" applyFill="1" applyBorder="1" applyAlignment="1" applyProtection="1">
      <alignment horizontal="right" vertical="center" wrapText="1"/>
    </xf>
    <xf numFmtId="167" fontId="4" fillId="58" borderId="1" xfId="0" applyNumberFormat="1" applyFont="1" applyFill="1" applyBorder="1" applyAlignment="1" applyProtection="1">
      <alignment horizontal="right" vertical="center" wrapText="1"/>
    </xf>
    <xf numFmtId="167" fontId="1" fillId="59" borderId="1" xfId="0" applyNumberFormat="1" applyFont="1" applyFill="1" applyBorder="1" applyAlignment="1" applyProtection="1">
      <alignment horizontal="right" vertical="center" wrapText="1"/>
    </xf>
    <xf numFmtId="0" fontId="1" fillId="60" borderId="2" xfId="0" applyNumberFormat="1" applyFont="1" applyFill="1" applyBorder="1" applyAlignment="1" applyProtection="1">
      <alignment horizontal="center" vertical="center" wrapText="1"/>
    </xf>
    <xf numFmtId="0" fontId="1" fillId="61" borderId="2" xfId="0" applyNumberFormat="1" applyFont="1" applyFill="1" applyBorder="1" applyAlignment="1" applyProtection="1">
      <alignment horizontal="left" vertical="center" wrapText="1"/>
    </xf>
    <xf numFmtId="0" fontId="4" fillId="62" borderId="1" xfId="0" applyNumberFormat="1" applyFont="1" applyFill="1" applyBorder="1" applyAlignment="1" applyProtection="1">
      <alignment horizontal="center" vertical="top" wrapText="1"/>
    </xf>
    <xf numFmtId="0" fontId="4" fillId="63" borderId="1" xfId="0" applyNumberFormat="1" applyFont="1" applyFill="1" applyBorder="1" applyAlignment="1" applyProtection="1">
      <alignment horizontal="left" vertical="top" wrapText="1"/>
    </xf>
    <xf numFmtId="4" fontId="4" fillId="64" borderId="1" xfId="0" applyNumberFormat="1" applyFont="1" applyFill="1" applyBorder="1" applyAlignment="1" applyProtection="1">
      <alignment horizontal="right" vertical="top" wrapText="1"/>
    </xf>
    <xf numFmtId="164" fontId="4" fillId="65" borderId="1" xfId="0" applyNumberFormat="1" applyFont="1" applyFill="1" applyBorder="1" applyAlignment="1" applyProtection="1">
      <alignment horizontal="right" vertical="top" wrapText="1"/>
    </xf>
    <xf numFmtId="4" fontId="4" fillId="66" borderId="1" xfId="0" applyNumberFormat="1" applyFont="1" applyFill="1" applyBorder="1" applyAlignment="1" applyProtection="1">
      <alignment horizontal="center" vertical="top" wrapText="1"/>
    </xf>
    <xf numFmtId="0" fontId="11" fillId="70" borderId="2" xfId="0" applyNumberFormat="1" applyFont="1" applyFill="1" applyBorder="1" applyAlignment="1" applyProtection="1">
      <alignment horizontal="center" vertical="center" wrapText="1"/>
    </xf>
    <xf numFmtId="0" fontId="6" fillId="71" borderId="2" xfId="0" applyNumberFormat="1" applyFont="1" applyFill="1" applyBorder="1" applyAlignment="1" applyProtection="1">
      <alignment horizontal="center" vertical="center" wrapText="1"/>
    </xf>
    <xf numFmtId="0" fontId="12" fillId="72" borderId="2" xfId="0" applyNumberFormat="1" applyFont="1" applyFill="1" applyBorder="1" applyAlignment="1" applyProtection="1">
      <alignment horizontal="left" vertical="center" wrapText="1"/>
    </xf>
    <xf numFmtId="0" fontId="9" fillId="73" borderId="2" xfId="0" applyNumberFormat="1" applyFont="1" applyFill="1" applyBorder="1" applyAlignment="1" applyProtection="1">
      <alignment horizontal="left" vertical="center" wrapText="1"/>
    </xf>
    <xf numFmtId="4" fontId="4" fillId="74" borderId="2" xfId="0" applyNumberFormat="1" applyFont="1" applyFill="1" applyBorder="1" applyAlignment="1" applyProtection="1">
      <alignment horizontal="center" vertical="center" wrapText="1"/>
    </xf>
    <xf numFmtId="164" fontId="9" fillId="75" borderId="2" xfId="0" applyNumberFormat="1" applyFont="1" applyFill="1" applyBorder="1" applyAlignment="1" applyProtection="1">
      <alignment horizontal="right" vertical="center" wrapText="1"/>
    </xf>
    <xf numFmtId="0" fontId="0" fillId="76" borderId="5" xfId="0" applyNumberFormat="1" applyFont="1" applyFill="1" applyBorder="1" applyAlignment="1" applyProtection="1">
      <alignment wrapText="1"/>
      <protection locked="0"/>
    </xf>
    <xf numFmtId="0" fontId="0" fillId="77" borderId="7" xfId="0" applyNumberFormat="1" applyFont="1" applyFill="1" applyBorder="1" applyAlignment="1" applyProtection="1">
      <alignment wrapText="1"/>
      <protection locked="0"/>
    </xf>
    <xf numFmtId="4" fontId="4" fillId="78" borderId="5" xfId="0" applyNumberFormat="1" applyFont="1" applyFill="1" applyBorder="1" applyAlignment="1" applyProtection="1">
      <alignment horizontal="center" vertical="center" wrapText="1"/>
    </xf>
    <xf numFmtId="0" fontId="0" fillId="79" borderId="8" xfId="0" applyNumberFormat="1" applyFont="1" applyFill="1" applyBorder="1" applyAlignment="1" applyProtection="1">
      <alignment wrapText="1"/>
      <protection locked="0"/>
    </xf>
    <xf numFmtId="164" fontId="3" fillId="80" borderId="2" xfId="0" applyNumberFormat="1" applyFont="1" applyFill="1" applyBorder="1" applyAlignment="1" applyProtection="1">
      <alignment horizontal="right" vertical="center" wrapText="1"/>
    </xf>
    <xf numFmtId="0" fontId="0" fillId="81" borderId="3" xfId="0" applyNumberFormat="1" applyFont="1" applyFill="1" applyBorder="1" applyAlignment="1" applyProtection="1">
      <alignment wrapText="1"/>
      <protection locked="0"/>
    </xf>
    <xf numFmtId="0" fontId="0" fillId="82" borderId="9" xfId="0" applyNumberFormat="1" applyFont="1" applyFill="1" applyBorder="1" applyAlignment="1" applyProtection="1">
      <alignment wrapText="1"/>
      <protection locked="0"/>
    </xf>
    <xf numFmtId="4" fontId="9" fillId="84" borderId="2" xfId="0" applyNumberFormat="1" applyFont="1" applyFill="1" applyBorder="1" applyAlignment="1" applyProtection="1">
      <alignment horizontal="center" vertical="center" wrapText="1"/>
    </xf>
    <xf numFmtId="164" fontId="9" fillId="85" borderId="2" xfId="0" applyNumberFormat="1" applyFont="1" applyFill="1" applyBorder="1" applyAlignment="1" applyProtection="1">
      <alignment horizontal="right" vertical="center" wrapText="1"/>
    </xf>
    <xf numFmtId="164" fontId="4" fillId="86" borderId="2" xfId="0" applyNumberFormat="1" applyFont="1" applyFill="1" applyBorder="1" applyAlignment="1" applyProtection="1">
      <alignment horizontal="right" vertical="center" wrapText="1"/>
    </xf>
    <xf numFmtId="164" fontId="9" fillId="87" borderId="7" xfId="0" applyNumberFormat="1" applyFont="1" applyFill="1" applyBorder="1" applyAlignment="1" applyProtection="1">
      <alignment horizontal="right" vertical="center" wrapText="1"/>
    </xf>
    <xf numFmtId="0" fontId="0" fillId="88" borderId="11" xfId="0" applyNumberFormat="1" applyFont="1" applyFill="1" applyBorder="1" applyAlignment="1" applyProtection="1">
      <alignment wrapText="1"/>
      <protection locked="0"/>
    </xf>
    <xf numFmtId="0" fontId="0" fillId="89" borderId="6" xfId="0" applyNumberFormat="1" applyFont="1" applyFill="1" applyBorder="1" applyAlignment="1" applyProtection="1">
      <alignment wrapText="1"/>
      <protection locked="0"/>
    </xf>
    <xf numFmtId="0" fontId="0" fillId="90" borderId="12" xfId="0" applyNumberFormat="1" applyFont="1" applyFill="1" applyBorder="1" applyAlignment="1" applyProtection="1">
      <alignment wrapText="1"/>
      <protection locked="0"/>
    </xf>
    <xf numFmtId="164" fontId="4" fillId="91" borderId="7" xfId="0" applyNumberFormat="1" applyFont="1" applyFill="1" applyBorder="1" applyAlignment="1" applyProtection="1">
      <alignment horizontal="right" vertical="center" wrapText="1"/>
    </xf>
    <xf numFmtId="0" fontId="3" fillId="92" borderId="2" xfId="0" applyNumberFormat="1" applyFont="1" applyFill="1" applyBorder="1" applyAlignment="1" applyProtection="1">
      <alignment horizontal="center" vertical="center" wrapText="1"/>
    </xf>
    <xf numFmtId="0" fontId="3" fillId="93" borderId="2" xfId="0" applyNumberFormat="1" applyFont="1" applyFill="1" applyBorder="1" applyAlignment="1" applyProtection="1">
      <alignment horizontal="left" vertical="top" wrapText="1"/>
    </xf>
    <xf numFmtId="0" fontId="9" fillId="94" borderId="2" xfId="0" applyNumberFormat="1" applyFont="1" applyFill="1" applyBorder="1" applyAlignment="1" applyProtection="1">
      <alignment horizontal="center" vertical="top" wrapText="1"/>
    </xf>
    <xf numFmtId="0" fontId="9" fillId="95" borderId="2" xfId="0" applyNumberFormat="1" applyFont="1" applyFill="1" applyBorder="1" applyAlignment="1" applyProtection="1">
      <alignment horizontal="left" vertical="top" wrapText="1"/>
    </xf>
    <xf numFmtId="4" fontId="9" fillId="96" borderId="2" xfId="0" applyNumberFormat="1" applyFont="1" applyFill="1" applyBorder="1" applyAlignment="1" applyProtection="1">
      <alignment horizontal="right" vertical="top" wrapText="1"/>
    </xf>
    <xf numFmtId="0" fontId="3" fillId="97" borderId="2" xfId="0" applyNumberFormat="1" applyFont="1" applyFill="1" applyBorder="1" applyAlignment="1" applyProtection="1">
      <alignment horizontal="right" vertical="center" wrapText="1"/>
    </xf>
    <xf numFmtId="4" fontId="3" fillId="98" borderId="2" xfId="0" applyNumberFormat="1" applyFont="1" applyFill="1" applyBorder="1" applyAlignment="1" applyProtection="1">
      <alignment horizontal="right" vertical="top" wrapText="1"/>
    </xf>
    <xf numFmtId="0" fontId="3" fillId="99" borderId="2" xfId="0" applyNumberFormat="1" applyFont="1" applyFill="1" applyBorder="1" applyAlignment="1" applyProtection="1">
      <alignment horizontal="center" vertical="top" wrapText="1"/>
    </xf>
    <xf numFmtId="0" fontId="13" fillId="103" borderId="1" xfId="0" applyNumberFormat="1" applyFont="1" applyFill="1" applyBorder="1" applyAlignment="1" applyProtection="1">
      <alignment horizontal="right" vertical="center" wrapText="1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1" fillId="3" borderId="1" xfId="0" applyNumberFormat="1" applyFont="1" applyFill="1" applyBorder="1" applyAlignment="1" applyProtection="1">
      <alignment horizontal="left" vertical="center" wrapText="1"/>
    </xf>
    <xf numFmtId="0" fontId="3" fillId="8" borderId="1" xfId="0" applyNumberFormat="1" applyFont="1" applyFill="1" applyBorder="1" applyAlignment="1" applyProtection="1">
      <alignment horizontal="right" vertical="center" wrapText="1"/>
    </xf>
    <xf numFmtId="0" fontId="0" fillId="9" borderId="1" xfId="0" applyNumberFormat="1" applyFont="1" applyFill="1" applyBorder="1" applyAlignment="1" applyProtection="1">
      <alignment wrapText="1"/>
      <protection locked="0"/>
    </xf>
    <xf numFmtId="0" fontId="1" fillId="10" borderId="2" xfId="0" applyNumberFormat="1" applyFont="1" applyFill="1" applyBorder="1" applyAlignment="1" applyProtection="1">
      <alignment horizontal="center" vertical="center" wrapText="1"/>
    </xf>
    <xf numFmtId="0" fontId="1" fillId="11" borderId="2" xfId="0" applyNumberFormat="1" applyFont="1" applyFill="1" applyBorder="1" applyAlignment="1" applyProtection="1">
      <alignment horizontal="left" vertical="center" wrapText="1"/>
    </xf>
    <xf numFmtId="0" fontId="2" fillId="17" borderId="2" xfId="0" applyNumberFormat="1" applyFont="1" applyFill="1" applyBorder="1" applyAlignment="1" applyProtection="1">
      <alignment horizontal="right" vertical="center" wrapText="1"/>
    </xf>
    <xf numFmtId="0" fontId="5" fillId="18" borderId="1" xfId="0" applyNumberFormat="1" applyFont="1" applyFill="1" applyBorder="1" applyAlignment="1" applyProtection="1">
      <alignment horizontal="left" vertical="top" wrapText="1"/>
    </xf>
    <xf numFmtId="0" fontId="3" fillId="19" borderId="2" xfId="0" applyNumberFormat="1" applyFont="1" applyFill="1" applyBorder="1" applyAlignment="1" applyProtection="1">
      <alignment horizontal="left" vertical="center" wrapText="1"/>
    </xf>
    <xf numFmtId="0" fontId="6" fillId="20" borderId="2" xfId="0" applyNumberFormat="1" applyFont="1" applyFill="1" applyBorder="1" applyAlignment="1" applyProtection="1">
      <alignment horizontal="left" vertical="center" wrapText="1"/>
    </xf>
    <xf numFmtId="0" fontId="2" fillId="21" borderId="2" xfId="0" applyNumberFormat="1" applyFont="1" applyFill="1" applyBorder="1" applyAlignment="1" applyProtection="1">
      <alignment horizontal="center" vertical="center" wrapText="1"/>
    </xf>
    <xf numFmtId="0" fontId="7" fillId="22" borderId="2" xfId="0" applyNumberFormat="1" applyFont="1" applyFill="1" applyBorder="1" applyAlignment="1" applyProtection="1">
      <alignment horizontal="center" vertical="top" wrapText="1"/>
    </xf>
    <xf numFmtId="0" fontId="6" fillId="26" borderId="2" xfId="0" applyNumberFormat="1" applyFont="1" applyFill="1" applyBorder="1" applyAlignment="1" applyProtection="1">
      <alignment horizontal="right" vertical="top" wrapText="1"/>
    </xf>
    <xf numFmtId="0" fontId="1" fillId="28" borderId="2" xfId="0" applyNumberFormat="1" applyFont="1" applyFill="1" applyBorder="1" applyAlignment="1" applyProtection="1">
      <alignment horizontal="right" vertical="center" wrapText="1"/>
    </xf>
    <xf numFmtId="0" fontId="1" fillId="33" borderId="3" xfId="0" applyNumberFormat="1" applyFont="1" applyFill="1" applyBorder="1" applyAlignment="1" applyProtection="1">
      <alignment horizontal="left" vertical="center" wrapText="1"/>
    </xf>
    <xf numFmtId="0" fontId="2" fillId="34" borderId="4" xfId="0" applyNumberFormat="1" applyFont="1" applyFill="1" applyBorder="1" applyAlignment="1" applyProtection="1">
      <alignment horizontal="center" vertical="center" wrapText="1"/>
    </xf>
    <xf numFmtId="0" fontId="7" fillId="23" borderId="2" xfId="0" applyNumberFormat="1" applyFont="1" applyFill="1" applyBorder="1" applyAlignment="1" applyProtection="1">
      <alignment horizontal="justify" vertical="top" wrapText="1"/>
    </xf>
    <xf numFmtId="167" fontId="7" fillId="30" borderId="2" xfId="0" applyNumberFormat="1" applyFont="1" applyFill="1" applyBorder="1" applyAlignment="1" applyProtection="1">
      <alignment horizontal="right" vertical="top" wrapText="1"/>
    </xf>
    <xf numFmtId="164" fontId="7" fillId="31" borderId="2" xfId="0" applyNumberFormat="1" applyFont="1" applyFill="1" applyBorder="1" applyAlignment="1" applyProtection="1">
      <alignment horizontal="right" vertical="top" wrapText="1"/>
    </xf>
    <xf numFmtId="0" fontId="1" fillId="40" borderId="2" xfId="0" applyNumberFormat="1" applyFont="1" applyFill="1" applyBorder="1" applyAlignment="1" applyProtection="1">
      <alignment horizontal="left" vertical="center" wrapText="1"/>
    </xf>
    <xf numFmtId="0" fontId="4" fillId="41" borderId="5" xfId="0" applyNumberFormat="1" applyFont="1" applyFill="1" applyBorder="1" applyAlignment="1" applyProtection="1">
      <alignment horizontal="left" vertical="center" wrapText="1"/>
    </xf>
    <xf numFmtId="165" fontId="4" fillId="35" borderId="2" xfId="0" applyNumberFormat="1" applyFont="1" applyFill="1" applyBorder="1" applyAlignment="1" applyProtection="1">
      <alignment horizontal="center" vertical="center" wrapText="1"/>
    </xf>
    <xf numFmtId="168" fontId="4" fillId="42" borderId="2" xfId="0" applyNumberFormat="1" applyFont="1" applyFill="1" applyBorder="1" applyAlignment="1" applyProtection="1">
      <alignment horizontal="right" vertical="center" wrapText="1"/>
    </xf>
    <xf numFmtId="0" fontId="4" fillId="13" borderId="2" xfId="0" applyNumberFormat="1" applyFont="1" applyFill="1" applyBorder="1" applyAlignment="1" applyProtection="1">
      <alignment horizontal="left" vertical="center" wrapText="1"/>
    </xf>
    <xf numFmtId="166" fontId="4" fillId="37" borderId="2" xfId="0" applyNumberFormat="1" applyFont="1" applyFill="1" applyBorder="1" applyAlignment="1" applyProtection="1">
      <alignment horizontal="right" vertical="center" wrapText="1"/>
    </xf>
    <xf numFmtId="0" fontId="4" fillId="45" borderId="2" xfId="0" applyNumberFormat="1" applyFont="1" applyFill="1" applyBorder="1" applyAlignment="1" applyProtection="1">
      <alignment horizontal="left" vertical="top" wrapText="1"/>
    </xf>
    <xf numFmtId="0" fontId="4" fillId="44" borderId="2" xfId="0" applyNumberFormat="1" applyFont="1" applyFill="1" applyBorder="1" applyAlignment="1" applyProtection="1">
      <alignment horizontal="center" vertical="top" wrapText="1"/>
    </xf>
    <xf numFmtId="165" fontId="4" fillId="46" borderId="2" xfId="0" applyNumberFormat="1" applyFont="1" applyFill="1" applyBorder="1" applyAlignment="1" applyProtection="1">
      <alignment horizontal="center" vertical="top" wrapText="1"/>
    </xf>
    <xf numFmtId="166" fontId="4" fillId="47" borderId="2" xfId="0" applyNumberFormat="1" applyFont="1" applyFill="1" applyBorder="1" applyAlignment="1" applyProtection="1">
      <alignment horizontal="right" vertical="top" wrapText="1"/>
    </xf>
    <xf numFmtId="165" fontId="4" fillId="39" borderId="2" xfId="0" applyNumberFormat="1" applyFont="1" applyFill="1" applyBorder="1" applyAlignment="1" applyProtection="1">
      <alignment horizontal="right" vertical="center" wrapText="1"/>
    </xf>
    <xf numFmtId="164" fontId="9" fillId="67" borderId="1" xfId="0" applyNumberFormat="1" applyFont="1" applyFill="1" applyBorder="1" applyAlignment="1" applyProtection="1">
      <alignment horizontal="right" vertical="center" wrapText="1"/>
    </xf>
    <xf numFmtId="0" fontId="10" fillId="68" borderId="2" xfId="0" applyNumberFormat="1" applyFont="1" applyFill="1" applyBorder="1" applyAlignment="1" applyProtection="1">
      <alignment horizontal="center" vertical="center" wrapText="1"/>
    </xf>
    <xf numFmtId="0" fontId="11" fillId="69" borderId="2" xfId="0" applyNumberFormat="1" applyFont="1" applyFill="1" applyBorder="1" applyAlignment="1" applyProtection="1">
      <alignment horizontal="center" vertical="center" wrapText="1"/>
    </xf>
    <xf numFmtId="0" fontId="11" fillId="70" borderId="2" xfId="0" applyNumberFormat="1" applyFont="1" applyFill="1" applyBorder="1" applyAlignment="1" applyProtection="1">
      <alignment horizontal="center" vertical="center" wrapText="1"/>
    </xf>
    <xf numFmtId="164" fontId="12" fillId="83" borderId="10" xfId="0" applyNumberFormat="1" applyFont="1" applyFill="1" applyBorder="1" applyAlignment="1" applyProtection="1">
      <alignment horizontal="right" vertical="center" wrapText="1"/>
    </xf>
    <xf numFmtId="164" fontId="9" fillId="85" borderId="2" xfId="0" applyNumberFormat="1" applyFont="1" applyFill="1" applyBorder="1" applyAlignment="1" applyProtection="1">
      <alignment horizontal="right" vertical="center" wrapText="1"/>
    </xf>
    <xf numFmtId="164" fontId="9" fillId="87" borderId="7" xfId="0" applyNumberFormat="1" applyFont="1" applyFill="1" applyBorder="1" applyAlignment="1" applyProtection="1">
      <alignment horizontal="right" vertical="center" wrapText="1"/>
    </xf>
    <xf numFmtId="164" fontId="4" fillId="91" borderId="7" xfId="0" applyNumberFormat="1" applyFont="1" applyFill="1" applyBorder="1" applyAlignment="1" applyProtection="1">
      <alignment horizontal="right" vertical="center" wrapText="1"/>
    </xf>
    <xf numFmtId="0" fontId="13" fillId="100" borderId="1" xfId="0" applyNumberFormat="1" applyFont="1" applyFill="1" applyBorder="1" applyAlignment="1" applyProtection="1">
      <alignment horizontal="left" vertical="center" wrapText="1"/>
    </xf>
    <xf numFmtId="0" fontId="1" fillId="101" borderId="2" xfId="0" applyNumberFormat="1" applyFont="1" applyFill="1" applyBorder="1" applyAlignment="1" applyProtection="1">
      <alignment horizontal="center" vertical="center" wrapText="1"/>
    </xf>
    <xf numFmtId="169" fontId="9" fillId="102" borderId="2" xfId="0" applyNumberFormat="1" applyFont="1" applyFill="1" applyBorder="1" applyAlignment="1" applyProtection="1">
      <alignment horizontal="right" vertical="top" wrapText="1"/>
    </xf>
    <xf numFmtId="4" fontId="9" fillId="96" borderId="2" xfId="0" applyNumberFormat="1" applyFont="1" applyFill="1" applyBorder="1" applyAlignment="1" applyProtection="1">
      <alignment horizontal="right" vertical="top" wrapText="1"/>
    </xf>
    <xf numFmtId="4" fontId="3" fillId="98" borderId="2" xfId="0" applyNumberFormat="1" applyFont="1" applyFill="1" applyBorder="1" applyAlignment="1" applyProtection="1">
      <alignment horizontal="right" vertical="top" wrapText="1"/>
    </xf>
    <xf numFmtId="4" fontId="13" fillId="104" borderId="1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jp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3</xdr:row>
      <xdr:rowOff>0</xdr:rowOff>
    </xdr:to>
    <xdr:pic>
      <xdr:nvPicPr>
        <xdr:cNvPr id="1068973338" name="Picture">
          <a:extLst>
            <a:ext uri="{FF2B5EF4-FFF2-40B4-BE49-F238E27FC236}">
              <a16:creationId xmlns:a16="http://schemas.microsoft.com/office/drawing/2014/main" id="{00000000-0008-0000-0000-00001A3DB73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0</xdr:colOff>
      <xdr:row>1</xdr:row>
      <xdr:rowOff>0</xdr:rowOff>
    </xdr:to>
    <xdr:pic>
      <xdr:nvPicPr>
        <xdr:cNvPr id="821230953" name="Picture">
          <a:extLst>
            <a:ext uri="{FF2B5EF4-FFF2-40B4-BE49-F238E27FC236}">
              <a16:creationId xmlns:a16="http://schemas.microsoft.com/office/drawing/2014/main" id="{00000000-0008-0000-0100-000069FDF23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9670397" name="Picture">
          <a:extLst>
            <a:ext uri="{FF2B5EF4-FFF2-40B4-BE49-F238E27FC236}">
              <a16:creationId xmlns:a16="http://schemas.microsoft.com/office/drawing/2014/main" id="{00000000-0008-0000-0200-00007D335308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2105203342" name="Picture">
          <a:extLst>
            <a:ext uri="{FF2B5EF4-FFF2-40B4-BE49-F238E27FC236}">
              <a16:creationId xmlns:a16="http://schemas.microsoft.com/office/drawing/2014/main" id="{00000000-0008-0000-0300-00008EDA7A7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379464466" name="Picture">
          <a:extLst>
            <a:ext uri="{FF2B5EF4-FFF2-40B4-BE49-F238E27FC236}">
              <a16:creationId xmlns:a16="http://schemas.microsoft.com/office/drawing/2014/main" id="{00000000-0008-0000-0400-0000122B9E16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1592405098" name="Picture">
          <a:extLst>
            <a:ext uri="{FF2B5EF4-FFF2-40B4-BE49-F238E27FC236}">
              <a16:creationId xmlns:a16="http://schemas.microsoft.com/office/drawing/2014/main" id="{00000000-0008-0000-0500-00006A2CEA5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1471637491" name="Picture">
          <a:extLst>
            <a:ext uri="{FF2B5EF4-FFF2-40B4-BE49-F238E27FC236}">
              <a16:creationId xmlns:a16="http://schemas.microsoft.com/office/drawing/2014/main" id="{00000000-0008-0000-0600-0000F367B75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1</xdr:row>
      <xdr:rowOff>0</xdr:rowOff>
    </xdr:to>
    <xdr:pic>
      <xdr:nvPicPr>
        <xdr:cNvPr id="1058604806" name="Picture">
          <a:extLst>
            <a:ext uri="{FF2B5EF4-FFF2-40B4-BE49-F238E27FC236}">
              <a16:creationId xmlns:a16="http://schemas.microsoft.com/office/drawing/2014/main" id="{00000000-0008-0000-0700-00000607193F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546743390" name="Picture">
          <a:extLst>
            <a:ext uri="{FF2B5EF4-FFF2-40B4-BE49-F238E27FC236}">
              <a16:creationId xmlns:a16="http://schemas.microsoft.com/office/drawing/2014/main" id="{00000000-0008-0000-0800-00005EA4962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3</xdr:col>
      <xdr:colOff>0</xdr:colOff>
      <xdr:row>25</xdr:row>
      <xdr:rowOff>0</xdr:rowOff>
    </xdr:to>
    <xdr:pic>
      <xdr:nvPicPr>
        <xdr:cNvPr id="1834939607" name="Picture">
          <a:extLst>
            <a:ext uri="{FF2B5EF4-FFF2-40B4-BE49-F238E27FC236}">
              <a16:creationId xmlns:a16="http://schemas.microsoft.com/office/drawing/2014/main" id="{00000000-0008-0000-0800-0000D7F45E6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48</xdr:row>
      <xdr:rowOff>0</xdr:rowOff>
    </xdr:from>
    <xdr:to>
      <xdr:col>3</xdr:col>
      <xdr:colOff>0</xdr:colOff>
      <xdr:row>49</xdr:row>
      <xdr:rowOff>0</xdr:rowOff>
    </xdr:to>
    <xdr:pic>
      <xdr:nvPicPr>
        <xdr:cNvPr id="1454802801" name="Picture">
          <a:extLst>
            <a:ext uri="{FF2B5EF4-FFF2-40B4-BE49-F238E27FC236}">
              <a16:creationId xmlns:a16="http://schemas.microsoft.com/office/drawing/2014/main" id="{00000000-0008-0000-0800-00007187B65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r="212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631483410" name="Picture">
          <a:extLst>
            <a:ext uri="{FF2B5EF4-FFF2-40B4-BE49-F238E27FC236}">
              <a16:creationId xmlns:a16="http://schemas.microsoft.com/office/drawing/2014/main" id="{00000000-0008-0000-0900-000012ACA32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E9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2.42578125" customWidth="1"/>
    <col min="3" max="3" width="22.85546875" customWidth="1"/>
    <col min="4" max="4" width="12.42578125" customWidth="1"/>
    <col min="5" max="5" width="8.28515625" customWidth="1"/>
  </cols>
  <sheetData>
    <row r="1" spans="1:5" ht="44.1" customHeight="1">
      <c r="A1" s="84"/>
      <c r="B1" s="84"/>
      <c r="C1" s="84"/>
      <c r="D1" s="84"/>
      <c r="E1" s="84"/>
    </row>
    <row r="2" spans="1:5" ht="21.95" customHeight="1">
      <c r="A2" s="84"/>
      <c r="B2" s="84"/>
      <c r="C2" s="84"/>
      <c r="D2" s="84"/>
      <c r="E2" s="84"/>
    </row>
    <row r="3" spans="1:5" ht="65.099999999999994" customHeight="1">
      <c r="A3" s="84"/>
      <c r="B3" s="84"/>
      <c r="C3" s="84"/>
      <c r="D3" s="84"/>
      <c r="E3" s="84"/>
    </row>
    <row r="4" spans="1:5" ht="20.100000000000001" customHeight="1">
      <c r="A4" s="1" t="s">
        <v>0</v>
      </c>
      <c r="B4" s="85" t="s">
        <v>1</v>
      </c>
      <c r="C4" s="85"/>
      <c r="D4" s="2">
        <v>146069.06</v>
      </c>
      <c r="E4" s="3">
        <v>20.101435355207805</v>
      </c>
    </row>
    <row r="5" spans="1:5" ht="20.100000000000001" customHeight="1">
      <c r="A5" s="1" t="s">
        <v>2</v>
      </c>
      <c r="B5" s="85" t="s">
        <v>3</v>
      </c>
      <c r="C5" s="85"/>
      <c r="D5" s="2">
        <v>83972.71</v>
      </c>
      <c r="E5" s="3">
        <v>11.55598592656523</v>
      </c>
    </row>
    <row r="6" spans="1:5" ht="20.100000000000001" customHeight="1">
      <c r="A6" s="1" t="s">
        <v>4</v>
      </c>
      <c r="B6" s="85" t="s">
        <v>5</v>
      </c>
      <c r="C6" s="85"/>
      <c r="D6" s="2">
        <v>477708.88</v>
      </c>
      <c r="E6" s="3">
        <v>65.740370821368487</v>
      </c>
    </row>
    <row r="7" spans="1:5" ht="20.100000000000001" customHeight="1">
      <c r="A7" s="1" t="s">
        <v>6</v>
      </c>
      <c r="B7" s="85" t="s">
        <v>7</v>
      </c>
      <c r="C7" s="85"/>
      <c r="D7" s="2">
        <v>18909.2</v>
      </c>
      <c r="E7" s="3">
        <v>2.6022078968584821</v>
      </c>
    </row>
    <row r="8" spans="1:5" ht="15" customHeight="1">
      <c r="A8" s="4"/>
      <c r="B8" s="4"/>
      <c r="C8" s="5" t="s">
        <v>8</v>
      </c>
      <c r="D8" s="2">
        <v>726659.85</v>
      </c>
      <c r="E8" s="3">
        <v>100</v>
      </c>
    </row>
    <row r="9" spans="1:5" ht="15" customHeight="1">
      <c r="A9" s="86" t="s">
        <v>9</v>
      </c>
      <c r="B9" s="86"/>
      <c r="C9" s="86"/>
      <c r="D9" s="86"/>
      <c r="E9" s="4"/>
    </row>
  </sheetData>
  <mergeCells count="6">
    <mergeCell ref="A9:D9"/>
    <mergeCell ref="A1:E3"/>
    <mergeCell ref="B4:C4"/>
    <mergeCell ref="B5:C5"/>
    <mergeCell ref="B6:C6"/>
    <mergeCell ref="B7:C7"/>
  </mergeCells>
  <pageMargins left="0.5" right="0.5" top="0.5" bottom="0.5" header="0" footer="0"/>
  <pageSetup paperSize="77" scale="85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J37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13.42578125" customWidth="1"/>
    <col min="3" max="3" width="59.7109375" bestFit="1"/>
    <col min="4" max="4" width="12.42578125" customWidth="1"/>
    <col min="5" max="5" width="9.28515625" customWidth="1"/>
    <col min="6" max="10" width="12.42578125" customWidth="1"/>
  </cols>
  <sheetData>
    <row r="1" spans="1:10" ht="117" customHeight="1">
      <c r="A1" s="87"/>
      <c r="B1" s="87"/>
      <c r="C1" s="87"/>
      <c r="D1" s="87"/>
      <c r="E1" s="87"/>
      <c r="F1" s="87"/>
      <c r="G1" s="87"/>
      <c r="H1" s="87"/>
      <c r="I1" s="87"/>
      <c r="J1" s="87"/>
    </row>
    <row r="2" spans="1:10" ht="12" customHeight="1">
      <c r="A2" s="88" t="s">
        <v>10</v>
      </c>
      <c r="B2" s="88" t="s">
        <v>11</v>
      </c>
      <c r="C2" s="88" t="s">
        <v>12</v>
      </c>
      <c r="D2" s="88" t="s">
        <v>13</v>
      </c>
      <c r="E2" s="88" t="s">
        <v>14</v>
      </c>
      <c r="F2" s="88" t="s">
        <v>15</v>
      </c>
      <c r="G2" s="88" t="s">
        <v>16</v>
      </c>
      <c r="H2" s="88"/>
      <c r="I2" s="88" t="s">
        <v>17</v>
      </c>
      <c r="J2" s="88"/>
    </row>
    <row r="3" spans="1:10" ht="9.9499999999999993" customHeight="1">
      <c r="A3" s="88"/>
      <c r="B3" s="88"/>
      <c r="C3" s="88"/>
      <c r="D3" s="88"/>
      <c r="E3" s="88"/>
      <c r="F3" s="88"/>
      <c r="G3" s="7" t="s">
        <v>18</v>
      </c>
      <c r="H3" s="7" t="s">
        <v>19</v>
      </c>
      <c r="I3" s="7" t="s">
        <v>18</v>
      </c>
      <c r="J3" s="7" t="s">
        <v>19</v>
      </c>
    </row>
    <row r="4" spans="1:10" ht="20.100000000000001" customHeight="1">
      <c r="A4" s="8" t="s">
        <v>0</v>
      </c>
      <c r="B4" s="89" t="s">
        <v>1</v>
      </c>
      <c r="C4" s="89"/>
      <c r="D4" s="89"/>
      <c r="E4" s="89"/>
      <c r="F4" s="89"/>
      <c r="G4" s="89">
        <f>ROUND(F5*G5,2)+ROUND(F10*G10,2)+ROUND(F15*G15,2)+ROUND(F21*G21,2)+ROUND(F23*G23,2)</f>
        <v>0</v>
      </c>
      <c r="H4" s="89"/>
      <c r="I4" s="9">
        <f>ROUND(I5+I10+I15+I21+I23,2)</f>
        <v>117740.44</v>
      </c>
      <c r="J4" s="9">
        <f>ROUND(J5+J10+J15+J21+J23,2)</f>
        <v>146069.06</v>
      </c>
    </row>
    <row r="5" spans="1:10" ht="20.100000000000001" customHeight="1">
      <c r="A5" s="8" t="s">
        <v>20</v>
      </c>
      <c r="B5" s="89" t="s">
        <v>21</v>
      </c>
      <c r="C5" s="89"/>
      <c r="D5" s="89"/>
      <c r="E5" s="89"/>
      <c r="F5" s="89"/>
      <c r="G5" s="89">
        <f>ROUND(F6*G6,2)+ROUND(F7*G7,2)+ROUND(F8*G8,2)+ROUND(F9*G9,2)</f>
        <v>12562.75</v>
      </c>
      <c r="H5" s="89"/>
      <c r="I5" s="9">
        <f>ROUND(SUM(I6:I9),2)</f>
        <v>12562.75</v>
      </c>
      <c r="J5" s="9">
        <f>ROUND(SUM(J6:J9),2)</f>
        <v>15597.41</v>
      </c>
    </row>
    <row r="6" spans="1:10">
      <c r="A6" s="10" t="s">
        <v>22</v>
      </c>
      <c r="B6" s="11" t="s">
        <v>23</v>
      </c>
      <c r="C6" s="10" t="s">
        <v>24</v>
      </c>
      <c r="D6" s="11" t="s">
        <v>25</v>
      </c>
      <c r="E6" s="11" t="s">
        <v>26</v>
      </c>
      <c r="F6" s="12">
        <v>625</v>
      </c>
      <c r="G6" s="13">
        <v>0.68</v>
      </c>
      <c r="H6" s="13">
        <f>ROUND(G6*ROUND(1+(24.18/100),4),2)</f>
        <v>0.84</v>
      </c>
      <c r="I6" s="13">
        <f>ROUND(ROUND(F6,2)*ROUND(G6,2),2)</f>
        <v>425</v>
      </c>
      <c r="J6" s="13">
        <f>ROUND(ROUND(F6,2)*ROUND(H6,2),2)</f>
        <v>525</v>
      </c>
    </row>
    <row r="7" spans="1:10" ht="16.5">
      <c r="A7" s="10" t="s">
        <v>27</v>
      </c>
      <c r="B7" s="11" t="s">
        <v>28</v>
      </c>
      <c r="C7" s="10" t="s">
        <v>29</v>
      </c>
      <c r="D7" s="11"/>
      <c r="E7" s="11" t="s">
        <v>30</v>
      </c>
      <c r="F7" s="12">
        <v>100</v>
      </c>
      <c r="G7" s="13">
        <v>37.81</v>
      </c>
      <c r="H7" s="13">
        <f>ROUND(G7*ROUND(1+(24.18/100),4),2)</f>
        <v>46.95</v>
      </c>
      <c r="I7" s="13">
        <f>ROUND(ROUND(F7,2)*ROUND(G7,2),2)</f>
        <v>3781</v>
      </c>
      <c r="J7" s="13">
        <f>ROUND(ROUND(F7,2)*ROUND(H7,2),2)</f>
        <v>4695</v>
      </c>
    </row>
    <row r="8" spans="1:10" ht="16.5">
      <c r="A8" s="10" t="s">
        <v>31</v>
      </c>
      <c r="B8" s="11" t="s">
        <v>32</v>
      </c>
      <c r="C8" s="10" t="s">
        <v>33</v>
      </c>
      <c r="D8" s="11"/>
      <c r="E8" s="11" t="s">
        <v>14</v>
      </c>
      <c r="F8" s="12">
        <v>1</v>
      </c>
      <c r="G8" s="13">
        <v>1483.13</v>
      </c>
      <c r="H8" s="13">
        <f>ROUND(G8*ROUND(1+(24.18/100),4),2)</f>
        <v>1841.75</v>
      </c>
      <c r="I8" s="13">
        <f>ROUND(ROUND(F8,2)*ROUND(G8,2),2)</f>
        <v>1483.13</v>
      </c>
      <c r="J8" s="13">
        <f>ROUND(ROUND(F8,2)*ROUND(H8,2),2)</f>
        <v>1841.75</v>
      </c>
    </row>
    <row r="9" spans="1:10">
      <c r="A9" s="10" t="s">
        <v>34</v>
      </c>
      <c r="B9" s="11" t="s">
        <v>35</v>
      </c>
      <c r="C9" s="10" t="s">
        <v>36</v>
      </c>
      <c r="D9" s="11"/>
      <c r="E9" s="11" t="s">
        <v>14</v>
      </c>
      <c r="F9" s="12">
        <v>1</v>
      </c>
      <c r="G9" s="13">
        <v>6873.62</v>
      </c>
      <c r="H9" s="13">
        <f>ROUND(G9*ROUND(1+(24.18/100),4),2)</f>
        <v>8535.66</v>
      </c>
      <c r="I9" s="13">
        <f>ROUND(ROUND(F9,2)*ROUND(G9,2),2)</f>
        <v>6873.62</v>
      </c>
      <c r="J9" s="13">
        <f>ROUND(ROUND(F9,2)*ROUND(H9,2),2)</f>
        <v>8535.66</v>
      </c>
    </row>
    <row r="10" spans="1:10" ht="20.100000000000001" customHeight="1">
      <c r="A10" s="8" t="s">
        <v>37</v>
      </c>
      <c r="B10" s="89" t="s">
        <v>38</v>
      </c>
      <c r="C10" s="89"/>
      <c r="D10" s="89"/>
      <c r="E10" s="89"/>
      <c r="F10" s="89"/>
      <c r="G10" s="89">
        <f>ROUND(F11*G11,2)+ROUND(F12*G12,2)+ROUND(F13*G13,2)+ROUND(F14*G14,2)</f>
        <v>9216.59</v>
      </c>
      <c r="H10" s="89"/>
      <c r="I10" s="9">
        <f>ROUND(SUM(I11:I14),2)</f>
        <v>9216.59</v>
      </c>
      <c r="J10" s="9">
        <f>ROUND(SUM(J11:J14),2)</f>
        <v>11380.27</v>
      </c>
    </row>
    <row r="11" spans="1:10" ht="24.75">
      <c r="A11" s="10" t="s">
        <v>39</v>
      </c>
      <c r="B11" s="11" t="s">
        <v>40</v>
      </c>
      <c r="C11" s="10" t="s">
        <v>41</v>
      </c>
      <c r="D11" s="11"/>
      <c r="E11" s="11" t="s">
        <v>42</v>
      </c>
      <c r="F11" s="12">
        <v>2</v>
      </c>
      <c r="G11" s="13">
        <v>1331.5</v>
      </c>
      <c r="H11" s="13">
        <f>ROUND(G11*ROUND(1+(24.18/100),4),2)</f>
        <v>1653.46</v>
      </c>
      <c r="I11" s="13">
        <f>ROUND(ROUND(F11,2)*ROUND(G11,2),2)</f>
        <v>2663</v>
      </c>
      <c r="J11" s="13">
        <f>ROUND(ROUND(F11,2)*ROUND(H11,2),2)</f>
        <v>3306.92</v>
      </c>
    </row>
    <row r="12" spans="1:10" ht="16.5">
      <c r="A12" s="10" t="s">
        <v>43</v>
      </c>
      <c r="B12" s="11" t="s">
        <v>44</v>
      </c>
      <c r="C12" s="10" t="s">
        <v>45</v>
      </c>
      <c r="D12" s="11"/>
      <c r="E12" s="11" t="s">
        <v>42</v>
      </c>
      <c r="F12" s="12">
        <v>2</v>
      </c>
      <c r="G12" s="13">
        <v>1704.15</v>
      </c>
      <c r="H12" s="13">
        <f>ROUND(G12*ROUND(1+(24.18/100),4),2)</f>
        <v>2116.21</v>
      </c>
      <c r="I12" s="13">
        <f>ROUND(ROUND(F12,2)*ROUND(G12,2),2)</f>
        <v>3408.3</v>
      </c>
      <c r="J12" s="13">
        <f>ROUND(ROUND(F12,2)*ROUND(H12,2),2)</f>
        <v>4232.42</v>
      </c>
    </row>
    <row r="13" spans="1:10" ht="16.5">
      <c r="A13" s="10" t="s">
        <v>46</v>
      </c>
      <c r="B13" s="11" t="s">
        <v>47</v>
      </c>
      <c r="C13" s="10" t="s">
        <v>48</v>
      </c>
      <c r="D13" s="11"/>
      <c r="E13" s="11" t="s">
        <v>14</v>
      </c>
      <c r="F13" s="12">
        <v>1</v>
      </c>
      <c r="G13" s="13">
        <v>2416.13</v>
      </c>
      <c r="H13" s="13">
        <f>ROUND(G13*ROUND(1+(24.18/100),4),2)</f>
        <v>3000.35</v>
      </c>
      <c r="I13" s="13">
        <f>ROUND(ROUND(F13,2)*ROUND(G13,2),2)</f>
        <v>2416.13</v>
      </c>
      <c r="J13" s="13">
        <f>ROUND(ROUND(F13,2)*ROUND(H13,2),2)</f>
        <v>3000.35</v>
      </c>
    </row>
    <row r="14" spans="1:10" ht="16.5">
      <c r="A14" s="10" t="s">
        <v>49</v>
      </c>
      <c r="B14" s="11" t="s">
        <v>50</v>
      </c>
      <c r="C14" s="10" t="s">
        <v>51</v>
      </c>
      <c r="D14" s="11" t="s">
        <v>52</v>
      </c>
      <c r="E14" s="11" t="s">
        <v>53</v>
      </c>
      <c r="F14" s="12">
        <v>2</v>
      </c>
      <c r="G14" s="13">
        <v>364.58</v>
      </c>
      <c r="H14" s="13">
        <f>ROUND(G14*ROUND(1+(15.28/100),4),2)</f>
        <v>420.29</v>
      </c>
      <c r="I14" s="13">
        <f>ROUND(ROUND(F14,2)*ROUND(G14,2),2)</f>
        <v>729.16</v>
      </c>
      <c r="J14" s="13">
        <f>ROUND(ROUND(F14,2)*ROUND(H14,2),2)</f>
        <v>840.58</v>
      </c>
    </row>
    <row r="15" spans="1:10" ht="20.100000000000001" customHeight="1">
      <c r="A15" s="8" t="s">
        <v>54</v>
      </c>
      <c r="B15" s="89" t="s">
        <v>55</v>
      </c>
      <c r="C15" s="89"/>
      <c r="D15" s="89"/>
      <c r="E15" s="89"/>
      <c r="F15" s="89"/>
      <c r="G15" s="89">
        <f>ROUND(F16*G16,2)+ROUND(F17*G17,2)+ROUND(F18*G18,2)+ROUND(F19*G19,2)+ROUND(F20*G20,2)</f>
        <v>35076.14</v>
      </c>
      <c r="H15" s="89"/>
      <c r="I15" s="9">
        <f>ROUND(SUM(I16:I20),2)</f>
        <v>35076.14</v>
      </c>
      <c r="J15" s="9">
        <f>ROUND(SUM(J16:J20),2)</f>
        <v>43484.480000000003</v>
      </c>
    </row>
    <row r="16" spans="1:10" ht="16.5">
      <c r="A16" s="10" t="s">
        <v>56</v>
      </c>
      <c r="B16" s="11" t="s">
        <v>57</v>
      </c>
      <c r="C16" s="10" t="s">
        <v>58</v>
      </c>
      <c r="D16" s="11"/>
      <c r="E16" s="11" t="s">
        <v>59</v>
      </c>
      <c r="F16" s="12">
        <v>25845.599999999999</v>
      </c>
      <c r="G16" s="13">
        <v>0.74</v>
      </c>
      <c r="H16" s="13">
        <f>ROUND(G16*ROUND(1+(24.18/100),4),2)</f>
        <v>0.92</v>
      </c>
      <c r="I16" s="13">
        <f>ROUND(ROUND(F16,2)*ROUND(G16,2),2)</f>
        <v>19125.740000000002</v>
      </c>
      <c r="J16" s="13">
        <f>ROUND(ROUND(F16,2)*ROUND(H16,2),2)</f>
        <v>23777.95</v>
      </c>
    </row>
    <row r="17" spans="1:10" ht="16.5">
      <c r="A17" s="10" t="s">
        <v>60</v>
      </c>
      <c r="B17" s="11" t="s">
        <v>61</v>
      </c>
      <c r="C17" s="10" t="s">
        <v>62</v>
      </c>
      <c r="D17" s="11"/>
      <c r="E17" s="11" t="s">
        <v>59</v>
      </c>
      <c r="F17" s="12">
        <v>0</v>
      </c>
      <c r="G17" s="13">
        <v>0.9</v>
      </c>
      <c r="H17" s="13">
        <f>ROUND(G17*ROUND(1+(24.18/100),4),2)</f>
        <v>1.1200000000000001</v>
      </c>
      <c r="I17" s="13">
        <f>ROUND(ROUND(F17,2)*ROUND(G17,2),2)</f>
        <v>0</v>
      </c>
      <c r="J17" s="13">
        <f>ROUND(ROUND(F17,2)*ROUND(H17,2),2)</f>
        <v>0</v>
      </c>
    </row>
    <row r="18" spans="1:10" ht="16.5">
      <c r="A18" s="10" t="s">
        <v>63</v>
      </c>
      <c r="B18" s="11" t="s">
        <v>64</v>
      </c>
      <c r="C18" s="10" t="s">
        <v>65</v>
      </c>
      <c r="D18" s="11"/>
      <c r="E18" s="11" t="s">
        <v>59</v>
      </c>
      <c r="F18" s="12">
        <v>30341.96</v>
      </c>
      <c r="G18" s="13">
        <v>0.51</v>
      </c>
      <c r="H18" s="13">
        <f>ROUND(G18*ROUND(1+(24.18/100),4),2)</f>
        <v>0.63</v>
      </c>
      <c r="I18" s="13">
        <f>ROUND(ROUND(F18,2)*ROUND(G18,2),2)</f>
        <v>15474.4</v>
      </c>
      <c r="J18" s="13">
        <f>ROUND(ROUND(F18,2)*ROUND(H18,2),2)</f>
        <v>19115.43</v>
      </c>
    </row>
    <row r="19" spans="1:10" ht="16.5">
      <c r="A19" s="10" t="s">
        <v>66</v>
      </c>
      <c r="B19" s="11" t="s">
        <v>67</v>
      </c>
      <c r="C19" s="10" t="s">
        <v>68</v>
      </c>
      <c r="D19" s="11"/>
      <c r="E19" s="11" t="s">
        <v>59</v>
      </c>
      <c r="F19" s="12">
        <v>0</v>
      </c>
      <c r="G19" s="13">
        <v>0.62</v>
      </c>
      <c r="H19" s="13">
        <f>ROUND(G19*ROUND(1+(24.18/100),4),2)</f>
        <v>0.77</v>
      </c>
      <c r="I19" s="13">
        <f>ROUND(ROUND(F19,2)*ROUND(G19,2),2)</f>
        <v>0</v>
      </c>
      <c r="J19" s="13">
        <f>ROUND(ROUND(F19,2)*ROUND(H19,2),2)</f>
        <v>0</v>
      </c>
    </row>
    <row r="20" spans="1:10">
      <c r="A20" s="10" t="s">
        <v>69</v>
      </c>
      <c r="B20" s="11" t="s">
        <v>70</v>
      </c>
      <c r="C20" s="10" t="s">
        <v>71</v>
      </c>
      <c r="D20" s="11"/>
      <c r="E20" s="11" t="s">
        <v>14</v>
      </c>
      <c r="F20" s="12">
        <v>2</v>
      </c>
      <c r="G20" s="13">
        <v>238</v>
      </c>
      <c r="H20" s="13">
        <f>ROUND(G20*ROUND(1+(24.18/100),4),2)</f>
        <v>295.55</v>
      </c>
      <c r="I20" s="13">
        <f>ROUND(ROUND(F20,2)*ROUND(G20,2),2)</f>
        <v>476</v>
      </c>
      <c r="J20" s="13">
        <f>ROUND(ROUND(F20,2)*ROUND(H20,2),2)</f>
        <v>591.1</v>
      </c>
    </row>
    <row r="21" spans="1:10" ht="20.100000000000001" customHeight="1">
      <c r="A21" s="8" t="s">
        <v>72</v>
      </c>
      <c r="B21" s="89" t="s">
        <v>73</v>
      </c>
      <c r="C21" s="89"/>
      <c r="D21" s="89"/>
      <c r="E21" s="89"/>
      <c r="F21" s="89"/>
      <c r="G21" s="89">
        <f>ROUND(F22*G22,2)</f>
        <v>58193</v>
      </c>
      <c r="H21" s="89"/>
      <c r="I21" s="9">
        <f>ROUND(SUM(I22:I22),2)</f>
        <v>58193</v>
      </c>
      <c r="J21" s="9">
        <f>ROUND(SUM(J22:J22),2)</f>
        <v>72264</v>
      </c>
    </row>
    <row r="22" spans="1:10">
      <c r="A22" s="10" t="s">
        <v>74</v>
      </c>
      <c r="B22" s="11" t="s">
        <v>75</v>
      </c>
      <c r="C22" s="10" t="s">
        <v>76</v>
      </c>
      <c r="D22" s="11"/>
      <c r="E22" s="11" t="s">
        <v>14</v>
      </c>
      <c r="F22" s="12">
        <v>100</v>
      </c>
      <c r="G22" s="13">
        <v>581.92999999999995</v>
      </c>
      <c r="H22" s="13">
        <f>ROUND(G22*ROUND(1+(24.18/100),4),2)</f>
        <v>722.64</v>
      </c>
      <c r="I22" s="13">
        <f>ROUND(ROUND(F22,2)*ROUND(G22,2),2)</f>
        <v>58193</v>
      </c>
      <c r="J22" s="13">
        <f>ROUND(ROUND(F22,2)*ROUND(H22,2),2)</f>
        <v>72264</v>
      </c>
    </row>
    <row r="23" spans="1:10" ht="20.100000000000001" customHeight="1">
      <c r="A23" s="8" t="s">
        <v>77</v>
      </c>
      <c r="B23" s="89" t="s">
        <v>78</v>
      </c>
      <c r="C23" s="89"/>
      <c r="D23" s="89"/>
      <c r="E23" s="89"/>
      <c r="F23" s="89"/>
      <c r="G23" s="89">
        <f>ROUND(F24*G24,2)</f>
        <v>2691.96</v>
      </c>
      <c r="H23" s="89"/>
      <c r="I23" s="9">
        <f>ROUND(SUM(I24:I24),2)</f>
        <v>2691.96</v>
      </c>
      <c r="J23" s="9">
        <f>ROUND(SUM(J24:J24),2)</f>
        <v>3342.9</v>
      </c>
    </row>
    <row r="24" spans="1:10">
      <c r="A24" s="10" t="s">
        <v>79</v>
      </c>
      <c r="B24" s="11" t="s">
        <v>80</v>
      </c>
      <c r="C24" s="10" t="s">
        <v>81</v>
      </c>
      <c r="D24" s="11"/>
      <c r="E24" s="11" t="s">
        <v>82</v>
      </c>
      <c r="F24" s="12">
        <v>6</v>
      </c>
      <c r="G24" s="13">
        <v>448.66</v>
      </c>
      <c r="H24" s="13">
        <f>ROUND(G24*ROUND(1+(24.18/100),4),2)</f>
        <v>557.15</v>
      </c>
      <c r="I24" s="13">
        <f>ROUND(ROUND(F24,2)*ROUND(G24,2),2)</f>
        <v>2691.96</v>
      </c>
      <c r="J24" s="13">
        <f>ROUND(ROUND(F24,2)*ROUND(H24,2),2)</f>
        <v>3342.9</v>
      </c>
    </row>
    <row r="25" spans="1:10" ht="20.100000000000001" customHeight="1">
      <c r="A25" s="8" t="s">
        <v>2</v>
      </c>
      <c r="B25" s="89" t="s">
        <v>3</v>
      </c>
      <c r="C25" s="89"/>
      <c r="D25" s="89"/>
      <c r="E25" s="89"/>
      <c r="F25" s="89"/>
      <c r="G25" s="89">
        <f>ROUND(F26*G26,2)+ROUND(F27*G27,2)</f>
        <v>67593.27</v>
      </c>
      <c r="H25" s="89"/>
      <c r="I25" s="9">
        <f>ROUND(SUM(I26:I27),2)</f>
        <v>67593.27</v>
      </c>
      <c r="J25" s="9">
        <f>ROUND(SUM(J26:J27),2)</f>
        <v>83972.71</v>
      </c>
    </row>
    <row r="26" spans="1:10" ht="16.5">
      <c r="A26" s="10" t="s">
        <v>83</v>
      </c>
      <c r="B26" s="11" t="s">
        <v>84</v>
      </c>
      <c r="C26" s="10" t="s">
        <v>85</v>
      </c>
      <c r="D26" s="11" t="s">
        <v>25</v>
      </c>
      <c r="E26" s="11" t="s">
        <v>86</v>
      </c>
      <c r="F26" s="12">
        <v>5609.4</v>
      </c>
      <c r="G26" s="13">
        <v>10.029999999999999</v>
      </c>
      <c r="H26" s="13">
        <f>ROUND(G26*ROUND(1+(24.18/100),4),2)</f>
        <v>12.46</v>
      </c>
      <c r="I26" s="13">
        <f>ROUND(ROUND(F26,2)*ROUND(G26,2),2)</f>
        <v>56262.28</v>
      </c>
      <c r="J26" s="13">
        <f>ROUND(ROUND(F26,2)*ROUND(H26,2),2)</f>
        <v>69893.119999999995</v>
      </c>
    </row>
    <row r="27" spans="1:10">
      <c r="A27" s="10" t="s">
        <v>87</v>
      </c>
      <c r="B27" s="11" t="s">
        <v>88</v>
      </c>
      <c r="C27" s="10" t="s">
        <v>89</v>
      </c>
      <c r="D27" s="11" t="s">
        <v>25</v>
      </c>
      <c r="E27" s="11" t="s">
        <v>86</v>
      </c>
      <c r="F27" s="12">
        <v>5609.4</v>
      </c>
      <c r="G27" s="13">
        <v>2.02</v>
      </c>
      <c r="H27" s="13">
        <f>ROUND(G27*ROUND(1+(24.18/100),4),2)</f>
        <v>2.5099999999999998</v>
      </c>
      <c r="I27" s="13">
        <f>ROUND(ROUND(F27,2)*ROUND(G27,2),2)</f>
        <v>11330.99</v>
      </c>
      <c r="J27" s="13">
        <f>ROUND(ROUND(F27,2)*ROUND(H27,2),2)</f>
        <v>14079.59</v>
      </c>
    </row>
    <row r="28" spans="1:10" ht="20.100000000000001" customHeight="1">
      <c r="A28" s="8" t="s">
        <v>4</v>
      </c>
      <c r="B28" s="89" t="s">
        <v>5</v>
      </c>
      <c r="C28" s="89"/>
      <c r="D28" s="89"/>
      <c r="E28" s="89"/>
      <c r="F28" s="89"/>
      <c r="G28" s="89">
        <f>ROUND(F29*G29,2)+ROUND(F30*G30,2)+ROUND(F31*G31,2)</f>
        <v>384508.44</v>
      </c>
      <c r="H28" s="89"/>
      <c r="I28" s="9">
        <f>ROUND(SUM(I29:I31),2)</f>
        <v>384508.44</v>
      </c>
      <c r="J28" s="9">
        <f>ROUND(SUM(J29:J31),2)</f>
        <v>477708.88</v>
      </c>
    </row>
    <row r="29" spans="1:10" ht="16.5">
      <c r="A29" s="10" t="s">
        <v>90</v>
      </c>
      <c r="B29" s="11" t="s">
        <v>91</v>
      </c>
      <c r="C29" s="10" t="s">
        <v>92</v>
      </c>
      <c r="D29" s="11"/>
      <c r="E29" s="11" t="s">
        <v>93</v>
      </c>
      <c r="F29" s="12">
        <v>5084</v>
      </c>
      <c r="G29" s="13">
        <v>46.57</v>
      </c>
      <c r="H29" s="13">
        <f>ROUND(G29*ROUND(1+(24.18/100),4),2)</f>
        <v>57.83</v>
      </c>
      <c r="I29" s="13">
        <f>ROUND(ROUND(F29,2)*ROUND(G29,2),2)</f>
        <v>236761.88</v>
      </c>
      <c r="J29" s="13">
        <f>ROUND(ROUND(F29,2)*ROUND(H29,2),2)</f>
        <v>294007.71999999997</v>
      </c>
    </row>
    <row r="30" spans="1:10">
      <c r="A30" s="10" t="s">
        <v>94</v>
      </c>
      <c r="B30" s="11" t="s">
        <v>95</v>
      </c>
      <c r="C30" s="10" t="s">
        <v>96</v>
      </c>
      <c r="D30" s="11" t="s">
        <v>25</v>
      </c>
      <c r="E30" s="11" t="s">
        <v>97</v>
      </c>
      <c r="F30" s="12">
        <v>81344</v>
      </c>
      <c r="G30" s="13">
        <v>0.65</v>
      </c>
      <c r="H30" s="13">
        <f>ROUND(G30*ROUND(1+(24.18/100),4),2)</f>
        <v>0.81</v>
      </c>
      <c r="I30" s="13">
        <f>ROUND(ROUND(F30,2)*ROUND(G30,2),2)</f>
        <v>52873.599999999999</v>
      </c>
      <c r="J30" s="13">
        <f>ROUND(ROUND(F30,2)*ROUND(H30,2),2)</f>
        <v>65888.639999999999</v>
      </c>
    </row>
    <row r="31" spans="1:10">
      <c r="A31" s="10" t="s">
        <v>98</v>
      </c>
      <c r="B31" s="11" t="s">
        <v>99</v>
      </c>
      <c r="C31" s="10" t="s">
        <v>100</v>
      </c>
      <c r="D31" s="11" t="s">
        <v>25</v>
      </c>
      <c r="E31" s="11" t="s">
        <v>86</v>
      </c>
      <c r="F31" s="12">
        <v>252</v>
      </c>
      <c r="G31" s="13">
        <v>376.48</v>
      </c>
      <c r="H31" s="13">
        <f>ROUND(G31*ROUND(1+(24.18/100),4),2)</f>
        <v>467.51</v>
      </c>
      <c r="I31" s="13">
        <f>ROUND(ROUND(F31,2)*ROUND(G31,2),2)</f>
        <v>94872.960000000006</v>
      </c>
      <c r="J31" s="13">
        <f>ROUND(ROUND(F31,2)*ROUND(H31,2),2)</f>
        <v>117812.52</v>
      </c>
    </row>
    <row r="32" spans="1:10" ht="20.100000000000001" customHeight="1">
      <c r="A32" s="8" t="s">
        <v>6</v>
      </c>
      <c r="B32" s="89" t="s">
        <v>7</v>
      </c>
      <c r="C32" s="89"/>
      <c r="D32" s="89"/>
      <c r="E32" s="89"/>
      <c r="F32" s="89"/>
      <c r="G32" s="89">
        <f>ROUND(F33*G33,2)+ROUND(F34*G34,2)+ROUND(F35*G35,2)</f>
        <v>15227.44</v>
      </c>
      <c r="H32" s="89"/>
      <c r="I32" s="9">
        <f>ROUND(SUM(I33:I35),2)</f>
        <v>15227.44</v>
      </c>
      <c r="J32" s="9">
        <f>ROUND(SUM(J33:J35),2)</f>
        <v>18909.2</v>
      </c>
    </row>
    <row r="33" spans="1:10">
      <c r="A33" s="10" t="s">
        <v>101</v>
      </c>
      <c r="B33" s="11" t="s">
        <v>102</v>
      </c>
      <c r="C33" s="10" t="s">
        <v>103</v>
      </c>
      <c r="D33" s="11" t="s">
        <v>25</v>
      </c>
      <c r="E33" s="11" t="s">
        <v>26</v>
      </c>
      <c r="F33" s="12">
        <v>48</v>
      </c>
      <c r="G33" s="13">
        <v>4.04</v>
      </c>
      <c r="H33" s="13">
        <f>ROUND(G33*ROUND(1+(24.18/100),4),2)</f>
        <v>5.0199999999999996</v>
      </c>
      <c r="I33" s="13">
        <f>ROUND(ROUND(F33,2)*ROUND(G33,2),2)</f>
        <v>193.92</v>
      </c>
      <c r="J33" s="13">
        <f>ROUND(ROUND(F33,2)*ROUND(H33,2),2)</f>
        <v>240.96</v>
      </c>
    </row>
    <row r="34" spans="1:10">
      <c r="A34" s="10" t="s">
        <v>104</v>
      </c>
      <c r="B34" s="11" t="s">
        <v>99</v>
      </c>
      <c r="C34" s="10" t="s">
        <v>100</v>
      </c>
      <c r="D34" s="11" t="s">
        <v>25</v>
      </c>
      <c r="E34" s="11" t="s">
        <v>86</v>
      </c>
      <c r="F34" s="12">
        <v>24</v>
      </c>
      <c r="G34" s="13">
        <v>376.48</v>
      </c>
      <c r="H34" s="13">
        <f>ROUND(G34*ROUND(1+(24.18/100),4),2)</f>
        <v>467.51</v>
      </c>
      <c r="I34" s="13">
        <f>ROUND(ROUND(F34,2)*ROUND(G34,2),2)</f>
        <v>9035.52</v>
      </c>
      <c r="J34" s="13">
        <f>ROUND(ROUND(F34,2)*ROUND(H34,2),2)</f>
        <v>11220.24</v>
      </c>
    </row>
    <row r="35" spans="1:10" ht="16.5">
      <c r="A35" s="10" t="s">
        <v>105</v>
      </c>
      <c r="B35" s="11" t="s">
        <v>106</v>
      </c>
      <c r="C35" s="10" t="s">
        <v>107</v>
      </c>
      <c r="D35" s="11" t="s">
        <v>25</v>
      </c>
      <c r="E35" s="11" t="s">
        <v>108</v>
      </c>
      <c r="F35" s="12">
        <v>100</v>
      </c>
      <c r="G35" s="13">
        <v>59.98</v>
      </c>
      <c r="H35" s="13">
        <f>ROUND(G35*ROUND(1+(24.18/100),4),2)</f>
        <v>74.48</v>
      </c>
      <c r="I35" s="13">
        <f>ROUND(ROUND(F35,2)*ROUND(G35,2),2)</f>
        <v>5998</v>
      </c>
      <c r="J35" s="13">
        <f>ROUND(ROUND(F35,2)*ROUND(H35,2),2)</f>
        <v>7448</v>
      </c>
    </row>
    <row r="36" spans="1:10" ht="15" customHeight="1">
      <c r="A36" s="4"/>
      <c r="B36" s="4"/>
      <c r="C36" s="4"/>
      <c r="D36" s="4"/>
      <c r="E36" s="4"/>
      <c r="F36" s="4"/>
      <c r="G36" s="4"/>
      <c r="H36" s="90" t="s">
        <v>8</v>
      </c>
      <c r="I36" s="90"/>
      <c r="J36" s="9">
        <f>J4+J25+J28+J32</f>
        <v>726659.85</v>
      </c>
    </row>
    <row r="37" spans="1:10" ht="15" customHeight="1">
      <c r="A37" s="86" t="s">
        <v>9</v>
      </c>
      <c r="B37" s="86"/>
      <c r="C37" s="86"/>
      <c r="D37" s="86"/>
      <c r="E37" s="86"/>
      <c r="F37" s="86"/>
      <c r="G37" s="86"/>
      <c r="H37" s="86"/>
      <c r="I37" s="86"/>
      <c r="J37" s="86"/>
    </row>
  </sheetData>
  <mergeCells count="20">
    <mergeCell ref="A37:J37"/>
    <mergeCell ref="B23:H23"/>
    <mergeCell ref="B25:H25"/>
    <mergeCell ref="B28:H28"/>
    <mergeCell ref="B32:H32"/>
    <mergeCell ref="H36:I36"/>
    <mergeCell ref="B4:H4"/>
    <mergeCell ref="B5:H5"/>
    <mergeCell ref="B10:H10"/>
    <mergeCell ref="B15:H15"/>
    <mergeCell ref="B21:H21"/>
    <mergeCell ref="A1:J1"/>
    <mergeCell ref="A2:A3"/>
    <mergeCell ref="B2:B3"/>
    <mergeCell ref="C2:C3"/>
    <mergeCell ref="D2:D3"/>
    <mergeCell ref="E2:E3"/>
    <mergeCell ref="F2:F3"/>
    <mergeCell ref="G2:H2"/>
    <mergeCell ref="I2:J2"/>
  </mergeCells>
  <pageMargins left="0.5" right="0.5" top="0.5" bottom="0.5" header="0" footer="0"/>
  <pageSetup paperSize="9" scale="85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H403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45.85546875" customWidth="1"/>
    <col min="3" max="3" width="9.28515625" customWidth="1"/>
    <col min="4" max="5" width="6.140625" customWidth="1"/>
    <col min="6" max="8" width="12.42578125" customWidth="1"/>
  </cols>
  <sheetData>
    <row r="1" spans="1:8" ht="131.1" customHeight="1">
      <c r="A1" s="87"/>
      <c r="B1" s="87"/>
      <c r="C1" s="87"/>
      <c r="D1" s="87"/>
      <c r="E1" s="87"/>
      <c r="F1" s="87"/>
      <c r="G1" s="87"/>
      <c r="H1" s="87"/>
    </row>
    <row r="2" spans="1:8" ht="9.9499999999999993" customHeight="1">
      <c r="A2" s="4"/>
      <c r="B2" s="4"/>
      <c r="C2" s="4"/>
      <c r="D2" s="4"/>
      <c r="E2" s="4"/>
      <c r="F2" s="91"/>
      <c r="G2" s="91"/>
      <c r="H2" s="91"/>
    </row>
    <row r="3" spans="1:8" ht="20.100000000000001" customHeight="1">
      <c r="A3" s="92" t="s">
        <v>109</v>
      </c>
      <c r="B3" s="92"/>
      <c r="C3" s="92"/>
      <c r="D3" s="92"/>
      <c r="E3" s="92"/>
      <c r="F3" s="92"/>
      <c r="G3" s="92"/>
      <c r="H3" s="92"/>
    </row>
    <row r="4" spans="1:8" ht="15" customHeight="1">
      <c r="A4" s="93" t="s">
        <v>110</v>
      </c>
      <c r="B4" s="93"/>
      <c r="C4" s="94" t="s">
        <v>13</v>
      </c>
      <c r="D4" s="94"/>
      <c r="E4" s="14" t="s">
        <v>14</v>
      </c>
      <c r="F4" s="14" t="s">
        <v>111</v>
      </c>
      <c r="G4" s="14" t="s">
        <v>112</v>
      </c>
      <c r="H4" s="14" t="s">
        <v>113</v>
      </c>
    </row>
    <row r="5" spans="1:8" ht="15" customHeight="1">
      <c r="A5" s="15" t="s">
        <v>114</v>
      </c>
      <c r="B5" s="16" t="s">
        <v>115</v>
      </c>
      <c r="C5" s="95" t="s">
        <v>25</v>
      </c>
      <c r="D5" s="95"/>
      <c r="E5" s="15" t="s">
        <v>116</v>
      </c>
      <c r="F5" s="17">
        <v>2.8639999999999999E-2</v>
      </c>
      <c r="G5" s="18">
        <v>23.7422</v>
      </c>
      <c r="H5" s="18">
        <f>ROUND(ROUND(F5,5)*G5,4)</f>
        <v>0.68</v>
      </c>
    </row>
    <row r="6" spans="1:8" ht="15" customHeight="1">
      <c r="A6" s="4"/>
      <c r="B6" s="4"/>
      <c r="C6" s="4"/>
      <c r="D6" s="4"/>
      <c r="E6" s="4"/>
      <c r="F6" s="96" t="s">
        <v>117</v>
      </c>
      <c r="G6" s="96"/>
      <c r="H6" s="19">
        <f>SUM(H5:H5)</f>
        <v>0.68</v>
      </c>
    </row>
    <row r="7" spans="1:8" ht="15" customHeight="1">
      <c r="A7" s="4"/>
      <c r="B7" s="4"/>
      <c r="C7" s="4"/>
      <c r="D7" s="4"/>
      <c r="E7" s="4"/>
      <c r="F7" s="97" t="s">
        <v>118</v>
      </c>
      <c r="G7" s="97"/>
      <c r="H7" s="20">
        <f>ROUND(SUM(H6),2)</f>
        <v>0.68</v>
      </c>
    </row>
    <row r="8" spans="1:8" ht="15" customHeight="1">
      <c r="A8" s="4"/>
      <c r="B8" s="4"/>
      <c r="C8" s="4"/>
      <c r="D8" s="4"/>
      <c r="E8" s="4"/>
      <c r="F8" s="97" t="s">
        <v>119</v>
      </c>
      <c r="G8" s="97"/>
      <c r="H8" s="20">
        <f>ROUND(H7*(24.18/100),2)</f>
        <v>0.16</v>
      </c>
    </row>
    <row r="9" spans="1:8" ht="15" customHeight="1">
      <c r="A9" s="4"/>
      <c r="B9" s="4"/>
      <c r="C9" s="4"/>
      <c r="D9" s="4"/>
      <c r="E9" s="4"/>
      <c r="F9" s="97" t="s">
        <v>120</v>
      </c>
      <c r="G9" s="97"/>
      <c r="H9" s="20">
        <f>H8+H7</f>
        <v>0.84000000000000008</v>
      </c>
    </row>
    <row r="10" spans="1:8" ht="15" customHeight="1">
      <c r="A10" s="4"/>
      <c r="B10" s="4"/>
      <c r="C10" s="4"/>
      <c r="D10" s="4"/>
      <c r="E10" s="4"/>
      <c r="F10" s="97" t="s">
        <v>121</v>
      </c>
      <c r="G10" s="97"/>
      <c r="H10" s="20">
        <v>625</v>
      </c>
    </row>
    <row r="11" spans="1:8" ht="9.9499999999999993" customHeight="1">
      <c r="A11" s="4"/>
      <c r="B11" s="4"/>
      <c r="C11" s="4"/>
      <c r="D11" s="4"/>
      <c r="E11" s="4"/>
      <c r="F11" s="91"/>
      <c r="G11" s="91"/>
      <c r="H11" s="91"/>
    </row>
    <row r="12" spans="1:8" ht="20.100000000000001" customHeight="1">
      <c r="A12" s="92" t="s">
        <v>122</v>
      </c>
      <c r="B12" s="92"/>
      <c r="C12" s="92"/>
      <c r="D12" s="92"/>
      <c r="E12" s="92"/>
      <c r="F12" s="92"/>
      <c r="G12" s="92"/>
      <c r="H12" s="92"/>
    </row>
    <row r="13" spans="1:8" ht="15" customHeight="1">
      <c r="A13" s="93" t="s">
        <v>123</v>
      </c>
      <c r="B13" s="93"/>
      <c r="C13" s="94" t="s">
        <v>13</v>
      </c>
      <c r="D13" s="94"/>
      <c r="E13" s="14" t="s">
        <v>14</v>
      </c>
      <c r="F13" s="14" t="s">
        <v>111</v>
      </c>
      <c r="G13" s="14" t="s">
        <v>112</v>
      </c>
      <c r="H13" s="14" t="s">
        <v>113</v>
      </c>
    </row>
    <row r="14" spans="1:8" ht="15" customHeight="1">
      <c r="A14" s="15" t="s">
        <v>124</v>
      </c>
      <c r="B14" s="16" t="s">
        <v>125</v>
      </c>
      <c r="C14" s="95" t="s">
        <v>25</v>
      </c>
      <c r="D14" s="95"/>
      <c r="E14" s="15" t="s">
        <v>126</v>
      </c>
      <c r="F14" s="21">
        <v>6</v>
      </c>
      <c r="G14" s="22">
        <v>0.61</v>
      </c>
      <c r="H14" s="22">
        <f>ROUND(ROUND(F14,8)*G14,2)</f>
        <v>3.66</v>
      </c>
    </row>
    <row r="15" spans="1:8" ht="15" customHeight="1">
      <c r="A15" s="15" t="s">
        <v>127</v>
      </c>
      <c r="B15" s="16" t="s">
        <v>128</v>
      </c>
      <c r="C15" s="95" t="s">
        <v>25</v>
      </c>
      <c r="D15" s="95"/>
      <c r="E15" s="15" t="s">
        <v>108</v>
      </c>
      <c r="F15" s="21">
        <v>2.5999999999999999E-2</v>
      </c>
      <c r="G15" s="22">
        <v>13.03</v>
      </c>
      <c r="H15" s="22">
        <f>ROUND(ROUND(F15,8)*G15,2)</f>
        <v>0.34</v>
      </c>
    </row>
    <row r="16" spans="1:8" ht="15" customHeight="1">
      <c r="A16" s="4"/>
      <c r="B16" s="4"/>
      <c r="C16" s="4"/>
      <c r="D16" s="4"/>
      <c r="E16" s="4"/>
      <c r="F16" s="96" t="s">
        <v>129</v>
      </c>
      <c r="G16" s="96"/>
      <c r="H16" s="23">
        <f>SUM(H14:H15)</f>
        <v>4</v>
      </c>
    </row>
    <row r="17" spans="1:8" ht="15" customHeight="1">
      <c r="A17" s="93" t="s">
        <v>110</v>
      </c>
      <c r="B17" s="93"/>
      <c r="C17" s="94" t="s">
        <v>13</v>
      </c>
      <c r="D17" s="94"/>
      <c r="E17" s="14" t="s">
        <v>14</v>
      </c>
      <c r="F17" s="14" t="s">
        <v>111</v>
      </c>
      <c r="G17" s="14" t="s">
        <v>112</v>
      </c>
      <c r="H17" s="14" t="s">
        <v>113</v>
      </c>
    </row>
    <row r="18" spans="1:8" ht="15" customHeight="1">
      <c r="A18" s="15" t="s">
        <v>114</v>
      </c>
      <c r="B18" s="16" t="s">
        <v>115</v>
      </c>
      <c r="C18" s="95" t="s">
        <v>25</v>
      </c>
      <c r="D18" s="95"/>
      <c r="E18" s="15" t="s">
        <v>116</v>
      </c>
      <c r="F18" s="21">
        <v>0.88936274000000004</v>
      </c>
      <c r="G18" s="22">
        <v>23.74</v>
      </c>
      <c r="H18" s="22">
        <f>ROUND(ROUND(F18,8)*G18,2)</f>
        <v>21.11</v>
      </c>
    </row>
    <row r="19" spans="1:8" ht="15" customHeight="1">
      <c r="A19" s="4"/>
      <c r="B19" s="4"/>
      <c r="C19" s="4"/>
      <c r="D19" s="4"/>
      <c r="E19" s="4"/>
      <c r="F19" s="96" t="s">
        <v>117</v>
      </c>
      <c r="G19" s="96"/>
      <c r="H19" s="23">
        <f>SUM(H18:H18)</f>
        <v>21.11</v>
      </c>
    </row>
    <row r="20" spans="1:8" ht="15" customHeight="1">
      <c r="A20" s="93" t="s">
        <v>130</v>
      </c>
      <c r="B20" s="93"/>
      <c r="C20" s="94" t="s">
        <v>13</v>
      </c>
      <c r="D20" s="94"/>
      <c r="E20" s="14" t="s">
        <v>14</v>
      </c>
      <c r="F20" s="14" t="s">
        <v>111</v>
      </c>
      <c r="G20" s="14" t="s">
        <v>112</v>
      </c>
      <c r="H20" s="14" t="s">
        <v>113</v>
      </c>
    </row>
    <row r="21" spans="1:8" ht="21" customHeight="1">
      <c r="A21" s="15" t="s">
        <v>131</v>
      </c>
      <c r="B21" s="16" t="s">
        <v>132</v>
      </c>
      <c r="C21" s="95" t="s">
        <v>25</v>
      </c>
      <c r="D21" s="95"/>
      <c r="E21" s="15" t="s">
        <v>133</v>
      </c>
      <c r="F21" s="21">
        <v>2.3290269999999998E-2</v>
      </c>
      <c r="G21" s="22">
        <v>31.54</v>
      </c>
      <c r="H21" s="22">
        <f>ROUND(ROUND(F21,8)*G21,2)</f>
        <v>0.73</v>
      </c>
    </row>
    <row r="22" spans="1:8" ht="21" customHeight="1">
      <c r="A22" s="15" t="s">
        <v>131</v>
      </c>
      <c r="B22" s="16" t="s">
        <v>132</v>
      </c>
      <c r="C22" s="95" t="s">
        <v>25</v>
      </c>
      <c r="D22" s="95"/>
      <c r="E22" s="15" t="s">
        <v>133</v>
      </c>
      <c r="F22" s="21">
        <v>2.1334599999999998E-3</v>
      </c>
      <c r="G22" s="22">
        <v>31.54</v>
      </c>
      <c r="H22" s="22">
        <f>ROUND(ROUND(F22,8)*G22,2)</f>
        <v>7.0000000000000007E-2</v>
      </c>
    </row>
    <row r="23" spans="1:8" ht="21" customHeight="1">
      <c r="A23" s="15" t="s">
        <v>131</v>
      </c>
      <c r="B23" s="16" t="s">
        <v>132</v>
      </c>
      <c r="C23" s="95" t="s">
        <v>25</v>
      </c>
      <c r="D23" s="95"/>
      <c r="E23" s="15" t="s">
        <v>133</v>
      </c>
      <c r="F23" s="21">
        <v>2.6667999999999999E-4</v>
      </c>
      <c r="G23" s="22">
        <v>31.54</v>
      </c>
      <c r="H23" s="22">
        <f>ROUND(ROUND(F23,8)*G23,2)</f>
        <v>0.01</v>
      </c>
    </row>
    <row r="24" spans="1:8" ht="21" customHeight="1">
      <c r="A24" s="15" t="s">
        <v>134</v>
      </c>
      <c r="B24" s="16" t="s">
        <v>135</v>
      </c>
      <c r="C24" s="95" t="s">
        <v>25</v>
      </c>
      <c r="D24" s="95"/>
      <c r="E24" s="15" t="s">
        <v>136</v>
      </c>
      <c r="F24" s="21">
        <v>1.7778829999999999E-2</v>
      </c>
      <c r="G24" s="22">
        <v>45.45</v>
      </c>
      <c r="H24" s="22">
        <f>ROUND(ROUND(F24,8)*G24,2)</f>
        <v>0.81</v>
      </c>
    </row>
    <row r="25" spans="1:8" ht="21" customHeight="1">
      <c r="A25" s="15" t="s">
        <v>137</v>
      </c>
      <c r="B25" s="16" t="s">
        <v>138</v>
      </c>
      <c r="C25" s="95" t="s">
        <v>25</v>
      </c>
      <c r="D25" s="95"/>
      <c r="E25" s="15" t="s">
        <v>136</v>
      </c>
      <c r="F25" s="21">
        <v>0.37335542999999999</v>
      </c>
      <c r="G25" s="22">
        <v>29.69</v>
      </c>
      <c r="H25" s="22">
        <f>ROUND(ROUND(F25,8)*G25,2)</f>
        <v>11.08</v>
      </c>
    </row>
    <row r="26" spans="1:8" ht="15" customHeight="1">
      <c r="A26" s="4"/>
      <c r="B26" s="4"/>
      <c r="C26" s="4"/>
      <c r="D26" s="4"/>
      <c r="E26" s="4"/>
      <c r="F26" s="96" t="s">
        <v>139</v>
      </c>
      <c r="G26" s="96"/>
      <c r="H26" s="23">
        <f>SUM(H21:H25)</f>
        <v>12.7</v>
      </c>
    </row>
    <row r="27" spans="1:8" ht="15" customHeight="1">
      <c r="A27" s="4"/>
      <c r="B27" s="4"/>
      <c r="C27" s="4"/>
      <c r="D27" s="4"/>
      <c r="E27" s="4"/>
      <c r="F27" s="97" t="s">
        <v>118</v>
      </c>
      <c r="G27" s="97"/>
      <c r="H27" s="20">
        <f>ROUND(SUM(H16,H19,H26),2)</f>
        <v>37.81</v>
      </c>
    </row>
    <row r="28" spans="1:8" ht="15" customHeight="1">
      <c r="A28" s="4"/>
      <c r="B28" s="4"/>
      <c r="C28" s="4"/>
      <c r="D28" s="4"/>
      <c r="E28" s="4"/>
      <c r="F28" s="97" t="s">
        <v>119</v>
      </c>
      <c r="G28" s="97"/>
      <c r="H28" s="20">
        <f>ROUND(H27*(24.18/100),2)</f>
        <v>9.14</v>
      </c>
    </row>
    <row r="29" spans="1:8" ht="15" customHeight="1">
      <c r="A29" s="4"/>
      <c r="B29" s="4"/>
      <c r="C29" s="4"/>
      <c r="D29" s="4"/>
      <c r="E29" s="4"/>
      <c r="F29" s="97" t="s">
        <v>120</v>
      </c>
      <c r="G29" s="97"/>
      <c r="H29" s="20">
        <f>H28+H27</f>
        <v>46.95</v>
      </c>
    </row>
    <row r="30" spans="1:8" ht="15" customHeight="1">
      <c r="A30" s="4"/>
      <c r="B30" s="4"/>
      <c r="C30" s="4"/>
      <c r="D30" s="4"/>
      <c r="E30" s="4"/>
      <c r="F30" s="97" t="s">
        <v>140</v>
      </c>
      <c r="G30" s="97"/>
      <c r="H30" s="20">
        <v>100</v>
      </c>
    </row>
    <row r="31" spans="1:8" ht="9.9499999999999993" customHeight="1">
      <c r="A31" s="4"/>
      <c r="B31" s="4"/>
      <c r="C31" s="4"/>
      <c r="D31" s="4"/>
      <c r="E31" s="4"/>
      <c r="F31" s="91"/>
      <c r="G31" s="91"/>
      <c r="H31" s="91"/>
    </row>
    <row r="32" spans="1:8" ht="20.100000000000001" customHeight="1">
      <c r="A32" s="92" t="s">
        <v>141</v>
      </c>
      <c r="B32" s="92"/>
      <c r="C32" s="92"/>
      <c r="D32" s="92"/>
      <c r="E32" s="92"/>
      <c r="F32" s="92"/>
      <c r="G32" s="92"/>
      <c r="H32" s="92"/>
    </row>
    <row r="33" spans="1:8" ht="15" customHeight="1">
      <c r="A33" s="93" t="s">
        <v>123</v>
      </c>
      <c r="B33" s="93"/>
      <c r="C33" s="94" t="s">
        <v>13</v>
      </c>
      <c r="D33" s="94"/>
      <c r="E33" s="14" t="s">
        <v>14</v>
      </c>
      <c r="F33" s="14" t="s">
        <v>111</v>
      </c>
      <c r="G33" s="14" t="s">
        <v>112</v>
      </c>
      <c r="H33" s="14" t="s">
        <v>113</v>
      </c>
    </row>
    <row r="34" spans="1:8" ht="15" customHeight="1">
      <c r="A34" s="15" t="s">
        <v>142</v>
      </c>
      <c r="B34" s="16" t="s">
        <v>143</v>
      </c>
      <c r="C34" s="95" t="s">
        <v>144</v>
      </c>
      <c r="D34" s="95"/>
      <c r="E34" s="15" t="s">
        <v>145</v>
      </c>
      <c r="F34" s="21">
        <v>0.56000000000000005</v>
      </c>
      <c r="G34" s="22">
        <v>7.33</v>
      </c>
      <c r="H34" s="22">
        <f t="shared" ref="H34:H40" si="0">ROUND(ROUND(F34,8)*G34,2)</f>
        <v>4.0999999999999996</v>
      </c>
    </row>
    <row r="35" spans="1:8" ht="21" customHeight="1">
      <c r="A35" s="15" t="s">
        <v>146</v>
      </c>
      <c r="B35" s="16" t="s">
        <v>147</v>
      </c>
      <c r="C35" s="95" t="s">
        <v>144</v>
      </c>
      <c r="D35" s="95"/>
      <c r="E35" s="15" t="s">
        <v>30</v>
      </c>
      <c r="F35" s="21">
        <v>2</v>
      </c>
      <c r="G35" s="22">
        <v>9.82</v>
      </c>
      <c r="H35" s="22">
        <f t="shared" si="0"/>
        <v>19.64</v>
      </c>
    </row>
    <row r="36" spans="1:8" ht="38.1" customHeight="1">
      <c r="A36" s="15" t="s">
        <v>148</v>
      </c>
      <c r="B36" s="16" t="s">
        <v>149</v>
      </c>
      <c r="C36" s="95" t="s">
        <v>144</v>
      </c>
      <c r="D36" s="95"/>
      <c r="E36" s="15" t="s">
        <v>150</v>
      </c>
      <c r="F36" s="21">
        <v>1</v>
      </c>
      <c r="G36" s="22">
        <v>37.090000000000003</v>
      </c>
      <c r="H36" s="22">
        <f t="shared" si="0"/>
        <v>37.090000000000003</v>
      </c>
    </row>
    <row r="37" spans="1:8" ht="21" customHeight="1">
      <c r="A37" s="15" t="s">
        <v>151</v>
      </c>
      <c r="B37" s="16" t="s">
        <v>152</v>
      </c>
      <c r="C37" s="95" t="s">
        <v>144</v>
      </c>
      <c r="D37" s="95"/>
      <c r="E37" s="15" t="s">
        <v>145</v>
      </c>
      <c r="F37" s="21">
        <v>0.8</v>
      </c>
      <c r="G37" s="22">
        <v>42.24</v>
      </c>
      <c r="H37" s="22">
        <f t="shared" si="0"/>
        <v>33.79</v>
      </c>
    </row>
    <row r="38" spans="1:8" ht="21" customHeight="1">
      <c r="A38" s="15" t="s">
        <v>153</v>
      </c>
      <c r="B38" s="16" t="s">
        <v>154</v>
      </c>
      <c r="C38" s="95" t="s">
        <v>144</v>
      </c>
      <c r="D38" s="95"/>
      <c r="E38" s="15" t="s">
        <v>30</v>
      </c>
      <c r="F38" s="21">
        <v>5</v>
      </c>
      <c r="G38" s="22">
        <v>28.08</v>
      </c>
      <c r="H38" s="22">
        <f t="shared" si="0"/>
        <v>140.4</v>
      </c>
    </row>
    <row r="39" spans="1:8" ht="21" customHeight="1">
      <c r="A39" s="15" t="s">
        <v>155</v>
      </c>
      <c r="B39" s="16" t="s">
        <v>156</v>
      </c>
      <c r="C39" s="95" t="s">
        <v>144</v>
      </c>
      <c r="D39" s="95"/>
      <c r="E39" s="15" t="s">
        <v>30</v>
      </c>
      <c r="F39" s="21">
        <v>13</v>
      </c>
      <c r="G39" s="22">
        <v>25.69</v>
      </c>
      <c r="H39" s="22">
        <f t="shared" si="0"/>
        <v>333.97</v>
      </c>
    </row>
    <row r="40" spans="1:8" ht="21" customHeight="1">
      <c r="A40" s="15" t="s">
        <v>157</v>
      </c>
      <c r="B40" s="16" t="s">
        <v>158</v>
      </c>
      <c r="C40" s="95" t="s">
        <v>144</v>
      </c>
      <c r="D40" s="95"/>
      <c r="E40" s="15" t="s">
        <v>30</v>
      </c>
      <c r="F40" s="21">
        <v>28</v>
      </c>
      <c r="G40" s="22">
        <v>16.46</v>
      </c>
      <c r="H40" s="22">
        <f t="shared" si="0"/>
        <v>460.88</v>
      </c>
    </row>
    <row r="41" spans="1:8" ht="15" customHeight="1">
      <c r="A41" s="4"/>
      <c r="B41" s="4"/>
      <c r="C41" s="4"/>
      <c r="D41" s="4"/>
      <c r="E41" s="4"/>
      <c r="F41" s="96" t="s">
        <v>129</v>
      </c>
      <c r="G41" s="96"/>
      <c r="H41" s="23">
        <f>SUM(H34:H40)</f>
        <v>1029.8699999999999</v>
      </c>
    </row>
    <row r="42" spans="1:8" ht="15" customHeight="1">
      <c r="A42" s="93" t="s">
        <v>159</v>
      </c>
      <c r="B42" s="93"/>
      <c r="C42" s="94" t="s">
        <v>13</v>
      </c>
      <c r="D42" s="94"/>
      <c r="E42" s="14" t="s">
        <v>14</v>
      </c>
      <c r="F42" s="14" t="s">
        <v>111</v>
      </c>
      <c r="G42" s="14" t="s">
        <v>112</v>
      </c>
      <c r="H42" s="14" t="s">
        <v>113</v>
      </c>
    </row>
    <row r="43" spans="1:8" ht="15" customHeight="1">
      <c r="A43" s="15" t="s">
        <v>160</v>
      </c>
      <c r="B43" s="16" t="s">
        <v>161</v>
      </c>
      <c r="C43" s="95" t="s">
        <v>144</v>
      </c>
      <c r="D43" s="95"/>
      <c r="E43" s="15" t="s">
        <v>162</v>
      </c>
      <c r="F43" s="21">
        <v>8.5007050999999993</v>
      </c>
      <c r="G43" s="22">
        <v>23.37</v>
      </c>
      <c r="H43" s="22">
        <f>ROUND(ROUND(F43,8)*G43,2)</f>
        <v>198.66</v>
      </c>
    </row>
    <row r="44" spans="1:8" ht="15" customHeight="1">
      <c r="A44" s="15" t="s">
        <v>163</v>
      </c>
      <c r="B44" s="16" t="s">
        <v>164</v>
      </c>
      <c r="C44" s="95" t="s">
        <v>144</v>
      </c>
      <c r="D44" s="95"/>
      <c r="E44" s="15" t="s">
        <v>162</v>
      </c>
      <c r="F44" s="21">
        <v>8.5007991100000009</v>
      </c>
      <c r="G44" s="22">
        <v>29.95</v>
      </c>
      <c r="H44" s="22">
        <f>ROUND(ROUND(F44,8)*G44,2)</f>
        <v>254.6</v>
      </c>
    </row>
    <row r="45" spans="1:8" ht="18" customHeight="1">
      <c r="A45" s="4"/>
      <c r="B45" s="4"/>
      <c r="C45" s="4"/>
      <c r="D45" s="4"/>
      <c r="E45" s="4"/>
      <c r="F45" s="96" t="s">
        <v>165</v>
      </c>
      <c r="G45" s="96"/>
      <c r="H45" s="23">
        <f>SUM(H43:H44)</f>
        <v>453.26</v>
      </c>
    </row>
    <row r="46" spans="1:8" ht="15" customHeight="1">
      <c r="A46" s="4"/>
      <c r="B46" s="4"/>
      <c r="C46" s="4"/>
      <c r="D46" s="4"/>
      <c r="E46" s="4"/>
      <c r="F46" s="97" t="s">
        <v>118</v>
      </c>
      <c r="G46" s="97"/>
      <c r="H46" s="20">
        <f>ROUND(SUM(H41,H45),2)</f>
        <v>1483.13</v>
      </c>
    </row>
    <row r="47" spans="1:8" ht="15" customHeight="1">
      <c r="A47" s="4"/>
      <c r="B47" s="4"/>
      <c r="C47" s="4"/>
      <c r="D47" s="4"/>
      <c r="E47" s="4"/>
      <c r="F47" s="97" t="s">
        <v>119</v>
      </c>
      <c r="G47" s="97"/>
      <c r="H47" s="20">
        <f>ROUND(H46*(24.18/100),2)</f>
        <v>358.62</v>
      </c>
    </row>
    <row r="48" spans="1:8" ht="15" customHeight="1">
      <c r="A48" s="4"/>
      <c r="B48" s="4"/>
      <c r="C48" s="4"/>
      <c r="D48" s="4"/>
      <c r="E48" s="4"/>
      <c r="F48" s="97" t="s">
        <v>120</v>
      </c>
      <c r="G48" s="97"/>
      <c r="H48" s="20">
        <f>H47+H46</f>
        <v>1841.75</v>
      </c>
    </row>
    <row r="49" spans="1:8" ht="15" customHeight="1">
      <c r="A49" s="4"/>
      <c r="B49" s="4"/>
      <c r="C49" s="4"/>
      <c r="D49" s="4"/>
      <c r="E49" s="4"/>
      <c r="F49" s="97" t="s">
        <v>166</v>
      </c>
      <c r="G49" s="97"/>
      <c r="H49" s="20">
        <v>1</v>
      </c>
    </row>
    <row r="50" spans="1:8" ht="9.9499999999999993" customHeight="1">
      <c r="A50" s="4"/>
      <c r="B50" s="4"/>
      <c r="C50" s="4"/>
      <c r="D50" s="4"/>
      <c r="E50" s="4"/>
      <c r="F50" s="91"/>
      <c r="G50" s="91"/>
      <c r="H50" s="91"/>
    </row>
    <row r="51" spans="1:8" ht="20.100000000000001" customHeight="1">
      <c r="A51" s="92" t="s">
        <v>167</v>
      </c>
      <c r="B51" s="92"/>
      <c r="C51" s="92"/>
      <c r="D51" s="92"/>
      <c r="E51" s="92"/>
      <c r="F51" s="92"/>
      <c r="G51" s="92"/>
      <c r="H51" s="92"/>
    </row>
    <row r="52" spans="1:8" ht="15" customHeight="1">
      <c r="A52" s="93" t="s">
        <v>123</v>
      </c>
      <c r="B52" s="93"/>
      <c r="C52" s="94" t="s">
        <v>13</v>
      </c>
      <c r="D52" s="94"/>
      <c r="E52" s="14" t="s">
        <v>14</v>
      </c>
      <c r="F52" s="14" t="s">
        <v>111</v>
      </c>
      <c r="G52" s="14" t="s">
        <v>112</v>
      </c>
      <c r="H52" s="14" t="s">
        <v>113</v>
      </c>
    </row>
    <row r="53" spans="1:8" ht="29.1" customHeight="1">
      <c r="A53" s="15" t="s">
        <v>80</v>
      </c>
      <c r="B53" s="16" t="s">
        <v>168</v>
      </c>
      <c r="C53" s="95" t="s">
        <v>169</v>
      </c>
      <c r="D53" s="95"/>
      <c r="E53" s="15" t="s">
        <v>82</v>
      </c>
      <c r="F53" s="21">
        <v>0.48</v>
      </c>
      <c r="G53" s="22">
        <v>350</v>
      </c>
      <c r="H53" s="22">
        <f>ROUND(ROUND(F53,8)*G53,2)</f>
        <v>168</v>
      </c>
    </row>
    <row r="54" spans="1:8" ht="15" customHeight="1">
      <c r="A54" s="4"/>
      <c r="B54" s="4"/>
      <c r="C54" s="4"/>
      <c r="D54" s="4"/>
      <c r="E54" s="4"/>
      <c r="F54" s="96" t="s">
        <v>129</v>
      </c>
      <c r="G54" s="96"/>
      <c r="H54" s="23">
        <f>SUM(H53:H53)</f>
        <v>168</v>
      </c>
    </row>
    <row r="55" spans="1:8" ht="15" customHeight="1">
      <c r="A55" s="93" t="s">
        <v>159</v>
      </c>
      <c r="B55" s="93"/>
      <c r="C55" s="94" t="s">
        <v>13</v>
      </c>
      <c r="D55" s="94"/>
      <c r="E55" s="14" t="s">
        <v>14</v>
      </c>
      <c r="F55" s="14" t="s">
        <v>111</v>
      </c>
      <c r="G55" s="14" t="s">
        <v>112</v>
      </c>
      <c r="H55" s="14" t="s">
        <v>113</v>
      </c>
    </row>
    <row r="56" spans="1:8" ht="21" customHeight="1">
      <c r="A56" s="15" t="s">
        <v>170</v>
      </c>
      <c r="B56" s="16" t="s">
        <v>171</v>
      </c>
      <c r="C56" s="95" t="s">
        <v>169</v>
      </c>
      <c r="D56" s="95"/>
      <c r="E56" s="15" t="s">
        <v>42</v>
      </c>
      <c r="F56" s="21">
        <v>0.11599453</v>
      </c>
      <c r="G56" s="22">
        <v>28904.89</v>
      </c>
      <c r="H56" s="22">
        <f>ROUND(ROUND(F56,8)*G56,2)</f>
        <v>3352.81</v>
      </c>
    </row>
    <row r="57" spans="1:8" ht="21" customHeight="1">
      <c r="A57" s="15" t="s">
        <v>172</v>
      </c>
      <c r="B57" s="16" t="s">
        <v>173</v>
      </c>
      <c r="C57" s="95" t="s">
        <v>169</v>
      </c>
      <c r="D57" s="95"/>
      <c r="E57" s="15" t="s">
        <v>42</v>
      </c>
      <c r="F57" s="21">
        <v>0.11599453</v>
      </c>
      <c r="G57" s="22">
        <v>28904.89</v>
      </c>
      <c r="H57" s="22">
        <f>ROUND(ROUND(F57,8)*G57,2)</f>
        <v>3352.81</v>
      </c>
    </row>
    <row r="58" spans="1:8" ht="18" customHeight="1">
      <c r="A58" s="4"/>
      <c r="B58" s="4"/>
      <c r="C58" s="4"/>
      <c r="D58" s="4"/>
      <c r="E58" s="4"/>
      <c r="F58" s="96" t="s">
        <v>165</v>
      </c>
      <c r="G58" s="96"/>
      <c r="H58" s="23">
        <f>SUM(H56:H57)</f>
        <v>6705.62</v>
      </c>
    </row>
    <row r="59" spans="1:8" ht="15" customHeight="1">
      <c r="A59" s="4"/>
      <c r="B59" s="4"/>
      <c r="C59" s="4"/>
      <c r="D59" s="4"/>
      <c r="E59" s="4"/>
      <c r="F59" s="97" t="s">
        <v>118</v>
      </c>
      <c r="G59" s="97"/>
      <c r="H59" s="20">
        <f>ROUND(SUM(H54,H58),2)</f>
        <v>6873.62</v>
      </c>
    </row>
    <row r="60" spans="1:8" ht="15" customHeight="1">
      <c r="A60" s="4"/>
      <c r="B60" s="4"/>
      <c r="C60" s="4"/>
      <c r="D60" s="4"/>
      <c r="E60" s="4"/>
      <c r="F60" s="97" t="s">
        <v>119</v>
      </c>
      <c r="G60" s="97"/>
      <c r="H60" s="20">
        <f>ROUND(H59*(24.18/100),2)</f>
        <v>1662.04</v>
      </c>
    </row>
    <row r="61" spans="1:8" ht="15" customHeight="1">
      <c r="A61" s="4"/>
      <c r="B61" s="4"/>
      <c r="C61" s="4"/>
      <c r="D61" s="4"/>
      <c r="E61" s="4"/>
      <c r="F61" s="97" t="s">
        <v>120</v>
      </c>
      <c r="G61" s="97"/>
      <c r="H61" s="20">
        <f>H60+H59</f>
        <v>8535.66</v>
      </c>
    </row>
    <row r="62" spans="1:8" ht="15" customHeight="1">
      <c r="A62" s="4"/>
      <c r="B62" s="4"/>
      <c r="C62" s="4"/>
      <c r="D62" s="4"/>
      <c r="E62" s="4"/>
      <c r="F62" s="97" t="s">
        <v>166</v>
      </c>
      <c r="G62" s="97"/>
      <c r="H62" s="20">
        <v>1</v>
      </c>
    </row>
    <row r="63" spans="1:8" ht="9.9499999999999993" customHeight="1">
      <c r="A63" s="4"/>
      <c r="B63" s="4"/>
      <c r="C63" s="4"/>
      <c r="D63" s="4"/>
      <c r="E63" s="4"/>
      <c r="F63" s="91"/>
      <c r="G63" s="91"/>
      <c r="H63" s="91"/>
    </row>
    <row r="64" spans="1:8" ht="27" customHeight="1">
      <c r="A64" s="92" t="s">
        <v>174</v>
      </c>
      <c r="B64" s="92"/>
      <c r="C64" s="92"/>
      <c r="D64" s="92"/>
      <c r="E64" s="92"/>
      <c r="F64" s="92"/>
      <c r="G64" s="92"/>
      <c r="H64" s="92"/>
    </row>
    <row r="65" spans="1:8" ht="15" customHeight="1">
      <c r="A65" s="93" t="s">
        <v>175</v>
      </c>
      <c r="B65" s="93"/>
      <c r="C65" s="94" t="s">
        <v>13</v>
      </c>
      <c r="D65" s="94"/>
      <c r="E65" s="14" t="s">
        <v>14</v>
      </c>
      <c r="F65" s="14" t="s">
        <v>111</v>
      </c>
      <c r="G65" s="14" t="s">
        <v>112</v>
      </c>
      <c r="H65" s="14" t="s">
        <v>113</v>
      </c>
    </row>
    <row r="66" spans="1:8" ht="38.1" customHeight="1">
      <c r="A66" s="15" t="s">
        <v>176</v>
      </c>
      <c r="B66" s="16" t="s">
        <v>177</v>
      </c>
      <c r="C66" s="95" t="s">
        <v>144</v>
      </c>
      <c r="D66" s="95"/>
      <c r="E66" s="15" t="s">
        <v>53</v>
      </c>
      <c r="F66" s="21">
        <v>1.00000599</v>
      </c>
      <c r="G66" s="22">
        <v>1267.95</v>
      </c>
      <c r="H66" s="22">
        <f>ROUND(ROUND(F66,8)*G66,2)</f>
        <v>1267.96</v>
      </c>
    </row>
    <row r="67" spans="1:8" ht="15" customHeight="1">
      <c r="A67" s="4"/>
      <c r="B67" s="4"/>
      <c r="C67" s="4"/>
      <c r="D67" s="4"/>
      <c r="E67" s="4"/>
      <c r="F67" s="96" t="s">
        <v>178</v>
      </c>
      <c r="G67" s="96"/>
      <c r="H67" s="23">
        <f>SUM(H66:H66)</f>
        <v>1267.96</v>
      </c>
    </row>
    <row r="68" spans="1:8" ht="15" customHeight="1">
      <c r="A68" s="93" t="s">
        <v>123</v>
      </c>
      <c r="B68" s="93"/>
      <c r="C68" s="94" t="s">
        <v>13</v>
      </c>
      <c r="D68" s="94"/>
      <c r="E68" s="14" t="s">
        <v>14</v>
      </c>
      <c r="F68" s="14" t="s">
        <v>111</v>
      </c>
      <c r="G68" s="14" t="s">
        <v>112</v>
      </c>
      <c r="H68" s="14" t="s">
        <v>113</v>
      </c>
    </row>
    <row r="69" spans="1:8" ht="29.1" customHeight="1">
      <c r="A69" s="15" t="s">
        <v>179</v>
      </c>
      <c r="B69" s="16" t="s">
        <v>180</v>
      </c>
      <c r="C69" s="95" t="s">
        <v>144</v>
      </c>
      <c r="D69" s="95"/>
      <c r="E69" s="15" t="s">
        <v>150</v>
      </c>
      <c r="F69" s="21">
        <v>9.9999809999999995E-2</v>
      </c>
      <c r="G69" s="22">
        <v>185.55</v>
      </c>
      <c r="H69" s="22">
        <f>ROUND(ROUND(F69,8)*G69,2)</f>
        <v>18.55</v>
      </c>
    </row>
    <row r="70" spans="1:8" ht="21" customHeight="1">
      <c r="A70" s="15" t="s">
        <v>181</v>
      </c>
      <c r="B70" s="16" t="s">
        <v>182</v>
      </c>
      <c r="C70" s="95" t="s">
        <v>144</v>
      </c>
      <c r="D70" s="95"/>
      <c r="E70" s="15" t="s">
        <v>150</v>
      </c>
      <c r="F70" s="21">
        <v>0.39999923999999998</v>
      </c>
      <c r="G70" s="22">
        <v>10.7</v>
      </c>
      <c r="H70" s="22">
        <f>ROUND(ROUND(F70,8)*G70,2)</f>
        <v>4.28</v>
      </c>
    </row>
    <row r="71" spans="1:8" ht="21" customHeight="1">
      <c r="A71" s="15" t="s">
        <v>183</v>
      </c>
      <c r="B71" s="16" t="s">
        <v>184</v>
      </c>
      <c r="C71" s="95" t="s">
        <v>144</v>
      </c>
      <c r="D71" s="95"/>
      <c r="E71" s="15" t="s">
        <v>150</v>
      </c>
      <c r="F71" s="21">
        <v>9.9999809999999995E-2</v>
      </c>
      <c r="G71" s="22">
        <v>84</v>
      </c>
      <c r="H71" s="22">
        <f>ROUND(ROUND(F71,8)*G71,2)</f>
        <v>8.4</v>
      </c>
    </row>
    <row r="72" spans="1:8" ht="21" customHeight="1">
      <c r="A72" s="15" t="s">
        <v>185</v>
      </c>
      <c r="B72" s="16" t="s">
        <v>186</v>
      </c>
      <c r="C72" s="95" t="s">
        <v>144</v>
      </c>
      <c r="D72" s="95"/>
      <c r="E72" s="15" t="s">
        <v>150</v>
      </c>
      <c r="F72" s="21">
        <v>9.9999809999999995E-2</v>
      </c>
      <c r="G72" s="22">
        <v>323.06</v>
      </c>
      <c r="H72" s="22">
        <f>ROUND(ROUND(F72,8)*G72,2)</f>
        <v>32.31</v>
      </c>
    </row>
    <row r="73" spans="1:8" ht="15" customHeight="1">
      <c r="A73" s="4"/>
      <c r="B73" s="4"/>
      <c r="C73" s="4"/>
      <c r="D73" s="4"/>
      <c r="E73" s="4"/>
      <c r="F73" s="96" t="s">
        <v>129</v>
      </c>
      <c r="G73" s="96"/>
      <c r="H73" s="23">
        <f>SUM(H69:H72)</f>
        <v>63.540000000000006</v>
      </c>
    </row>
    <row r="74" spans="1:8" ht="15" customHeight="1">
      <c r="A74" s="4"/>
      <c r="B74" s="4"/>
      <c r="C74" s="4"/>
      <c r="D74" s="4"/>
      <c r="E74" s="4"/>
      <c r="F74" s="97" t="s">
        <v>118</v>
      </c>
      <c r="G74" s="97"/>
      <c r="H74" s="20">
        <f>ROUND(SUM(H67,H73),2)</f>
        <v>1331.5</v>
      </c>
    </row>
    <row r="75" spans="1:8" ht="15" customHeight="1">
      <c r="A75" s="4"/>
      <c r="B75" s="4"/>
      <c r="C75" s="4"/>
      <c r="D75" s="4"/>
      <c r="E75" s="4"/>
      <c r="F75" s="97" t="s">
        <v>119</v>
      </c>
      <c r="G75" s="97"/>
      <c r="H75" s="20">
        <f>ROUND(H74*(24.18/100),2)</f>
        <v>321.95999999999998</v>
      </c>
    </row>
    <row r="76" spans="1:8" ht="15" customHeight="1">
      <c r="A76" s="4"/>
      <c r="B76" s="4"/>
      <c r="C76" s="4"/>
      <c r="D76" s="4"/>
      <c r="E76" s="4"/>
      <c r="F76" s="97" t="s">
        <v>120</v>
      </c>
      <c r="G76" s="97"/>
      <c r="H76" s="20">
        <f>H75+H74</f>
        <v>1653.46</v>
      </c>
    </row>
    <row r="77" spans="1:8" ht="15" customHeight="1">
      <c r="A77" s="4"/>
      <c r="B77" s="4"/>
      <c r="C77" s="4"/>
      <c r="D77" s="4"/>
      <c r="E77" s="4"/>
      <c r="F77" s="97" t="s">
        <v>187</v>
      </c>
      <c r="G77" s="97"/>
      <c r="H77" s="20">
        <v>2</v>
      </c>
    </row>
    <row r="78" spans="1:8" ht="9.9499999999999993" customHeight="1">
      <c r="A78" s="4"/>
      <c r="B78" s="4"/>
      <c r="C78" s="4"/>
      <c r="D78" s="4"/>
      <c r="E78" s="4"/>
      <c r="F78" s="91"/>
      <c r="G78" s="91"/>
      <c r="H78" s="91"/>
    </row>
    <row r="79" spans="1:8" ht="20.100000000000001" customHeight="1">
      <c r="A79" s="92" t="s">
        <v>188</v>
      </c>
      <c r="B79" s="92"/>
      <c r="C79" s="92"/>
      <c r="D79" s="92"/>
      <c r="E79" s="92"/>
      <c r="F79" s="92"/>
      <c r="G79" s="92"/>
      <c r="H79" s="92"/>
    </row>
    <row r="80" spans="1:8" ht="15" customHeight="1">
      <c r="A80" s="93" t="s">
        <v>175</v>
      </c>
      <c r="B80" s="93"/>
      <c r="C80" s="94" t="s">
        <v>13</v>
      </c>
      <c r="D80" s="94"/>
      <c r="E80" s="14" t="s">
        <v>14</v>
      </c>
      <c r="F80" s="14" t="s">
        <v>111</v>
      </c>
      <c r="G80" s="14" t="s">
        <v>112</v>
      </c>
      <c r="H80" s="14" t="s">
        <v>113</v>
      </c>
    </row>
    <row r="81" spans="1:8" ht="38.1" customHeight="1">
      <c r="A81" s="15" t="s">
        <v>189</v>
      </c>
      <c r="B81" s="16" t="s">
        <v>190</v>
      </c>
      <c r="C81" s="95" t="s">
        <v>144</v>
      </c>
      <c r="D81" s="95"/>
      <c r="E81" s="15" t="s">
        <v>53</v>
      </c>
      <c r="F81" s="21">
        <v>1</v>
      </c>
      <c r="G81" s="22">
        <v>1584.94</v>
      </c>
      <c r="H81" s="22">
        <f>ROUND(ROUND(F81,8)*G81,2)</f>
        <v>1584.94</v>
      </c>
    </row>
    <row r="82" spans="1:8" ht="15" customHeight="1">
      <c r="A82" s="4"/>
      <c r="B82" s="4"/>
      <c r="C82" s="4"/>
      <c r="D82" s="4"/>
      <c r="E82" s="4"/>
      <c r="F82" s="96" t="s">
        <v>178</v>
      </c>
      <c r="G82" s="96"/>
      <c r="H82" s="23">
        <f>SUM(H81:H81)</f>
        <v>1584.94</v>
      </c>
    </row>
    <row r="83" spans="1:8" ht="15" customHeight="1">
      <c r="A83" s="93" t="s">
        <v>123</v>
      </c>
      <c r="B83" s="93"/>
      <c r="C83" s="94" t="s">
        <v>13</v>
      </c>
      <c r="D83" s="94"/>
      <c r="E83" s="14" t="s">
        <v>14</v>
      </c>
      <c r="F83" s="14" t="s">
        <v>111</v>
      </c>
      <c r="G83" s="14" t="s">
        <v>112</v>
      </c>
      <c r="H83" s="14" t="s">
        <v>113</v>
      </c>
    </row>
    <row r="84" spans="1:8" ht="29.1" customHeight="1">
      <c r="A84" s="15" t="s">
        <v>179</v>
      </c>
      <c r="B84" s="16" t="s">
        <v>180</v>
      </c>
      <c r="C84" s="95" t="s">
        <v>144</v>
      </c>
      <c r="D84" s="95"/>
      <c r="E84" s="15" t="s">
        <v>150</v>
      </c>
      <c r="F84" s="21">
        <v>0.4</v>
      </c>
      <c r="G84" s="22">
        <v>185.55</v>
      </c>
      <c r="H84" s="22">
        <f>ROUND(ROUND(F84,8)*G84,2)</f>
        <v>74.22</v>
      </c>
    </row>
    <row r="85" spans="1:8" ht="21" customHeight="1">
      <c r="A85" s="15" t="s">
        <v>181</v>
      </c>
      <c r="B85" s="16" t="s">
        <v>182</v>
      </c>
      <c r="C85" s="95" t="s">
        <v>144</v>
      </c>
      <c r="D85" s="95"/>
      <c r="E85" s="15" t="s">
        <v>150</v>
      </c>
      <c r="F85" s="21">
        <v>0.4</v>
      </c>
      <c r="G85" s="22">
        <v>10.7</v>
      </c>
      <c r="H85" s="22">
        <f>ROUND(ROUND(F85,8)*G85,2)</f>
        <v>4.28</v>
      </c>
    </row>
    <row r="86" spans="1:8" ht="21" customHeight="1">
      <c r="A86" s="15" t="s">
        <v>183</v>
      </c>
      <c r="B86" s="16" t="s">
        <v>184</v>
      </c>
      <c r="C86" s="95" t="s">
        <v>144</v>
      </c>
      <c r="D86" s="95"/>
      <c r="E86" s="15" t="s">
        <v>150</v>
      </c>
      <c r="F86" s="21">
        <v>0.1</v>
      </c>
      <c r="G86" s="22">
        <v>84</v>
      </c>
      <c r="H86" s="22">
        <f>ROUND(ROUND(F86,8)*G86,2)</f>
        <v>8.4</v>
      </c>
    </row>
    <row r="87" spans="1:8" ht="21" customHeight="1">
      <c r="A87" s="15" t="s">
        <v>185</v>
      </c>
      <c r="B87" s="16" t="s">
        <v>186</v>
      </c>
      <c r="C87" s="95" t="s">
        <v>144</v>
      </c>
      <c r="D87" s="95"/>
      <c r="E87" s="15" t="s">
        <v>150</v>
      </c>
      <c r="F87" s="21">
        <v>0.1</v>
      </c>
      <c r="G87" s="22">
        <v>323.06</v>
      </c>
      <c r="H87" s="22">
        <f>ROUND(ROUND(F87,8)*G87,2)</f>
        <v>32.31</v>
      </c>
    </row>
    <row r="88" spans="1:8" ht="15" customHeight="1">
      <c r="A88" s="4"/>
      <c r="B88" s="4"/>
      <c r="C88" s="4"/>
      <c r="D88" s="4"/>
      <c r="E88" s="4"/>
      <c r="F88" s="96" t="s">
        <v>129</v>
      </c>
      <c r="G88" s="96"/>
      <c r="H88" s="23">
        <f>SUM(H84:H87)</f>
        <v>119.21000000000001</v>
      </c>
    </row>
    <row r="89" spans="1:8" ht="15" customHeight="1">
      <c r="A89" s="4"/>
      <c r="B89" s="4"/>
      <c r="C89" s="4"/>
      <c r="D89" s="4"/>
      <c r="E89" s="4"/>
      <c r="F89" s="97" t="s">
        <v>118</v>
      </c>
      <c r="G89" s="97"/>
      <c r="H89" s="20">
        <f>ROUND(SUM(H82,H88),2)</f>
        <v>1704.15</v>
      </c>
    </row>
    <row r="90" spans="1:8" ht="15" customHeight="1">
      <c r="A90" s="4"/>
      <c r="B90" s="4"/>
      <c r="C90" s="4"/>
      <c r="D90" s="4"/>
      <c r="E90" s="4"/>
      <c r="F90" s="97" t="s">
        <v>119</v>
      </c>
      <c r="G90" s="97"/>
      <c r="H90" s="20">
        <f>ROUND(H89*(24.18/100),2)</f>
        <v>412.06</v>
      </c>
    </row>
    <row r="91" spans="1:8" ht="15" customHeight="1">
      <c r="A91" s="4"/>
      <c r="B91" s="4"/>
      <c r="C91" s="4"/>
      <c r="D91" s="4"/>
      <c r="E91" s="4"/>
      <c r="F91" s="97" t="s">
        <v>120</v>
      </c>
      <c r="G91" s="97"/>
      <c r="H91" s="20">
        <f>H90+H89</f>
        <v>2116.21</v>
      </c>
    </row>
    <row r="92" spans="1:8" ht="15" customHeight="1">
      <c r="A92" s="4"/>
      <c r="B92" s="4"/>
      <c r="C92" s="4"/>
      <c r="D92" s="4"/>
      <c r="E92" s="4"/>
      <c r="F92" s="97" t="s">
        <v>187</v>
      </c>
      <c r="G92" s="97"/>
      <c r="H92" s="20">
        <v>2</v>
      </c>
    </row>
    <row r="93" spans="1:8" ht="9.9499999999999993" customHeight="1">
      <c r="A93" s="4"/>
      <c r="B93" s="4"/>
      <c r="C93" s="4"/>
      <c r="D93" s="4"/>
      <c r="E93" s="4"/>
      <c r="F93" s="91"/>
      <c r="G93" s="91"/>
      <c r="H93" s="91"/>
    </row>
    <row r="94" spans="1:8" ht="20.100000000000001" customHeight="1">
      <c r="A94" s="92" t="s">
        <v>191</v>
      </c>
      <c r="B94" s="92"/>
      <c r="C94" s="92"/>
      <c r="D94" s="92"/>
      <c r="E94" s="92"/>
      <c r="F94" s="92"/>
      <c r="G94" s="92"/>
      <c r="H94" s="92"/>
    </row>
    <row r="95" spans="1:8" ht="15" customHeight="1">
      <c r="A95" s="93" t="s">
        <v>123</v>
      </c>
      <c r="B95" s="93"/>
      <c r="C95" s="94" t="s">
        <v>13</v>
      </c>
      <c r="D95" s="94"/>
      <c r="E95" s="14" t="s">
        <v>14</v>
      </c>
      <c r="F95" s="14" t="s">
        <v>111</v>
      </c>
      <c r="G95" s="14" t="s">
        <v>112</v>
      </c>
      <c r="H95" s="14" t="s">
        <v>113</v>
      </c>
    </row>
    <row r="96" spans="1:8" ht="21" customHeight="1">
      <c r="A96" s="15" t="s">
        <v>192</v>
      </c>
      <c r="B96" s="16" t="s">
        <v>193</v>
      </c>
      <c r="C96" s="95" t="s">
        <v>144</v>
      </c>
      <c r="D96" s="95"/>
      <c r="E96" s="15" t="s">
        <v>150</v>
      </c>
      <c r="F96" s="21">
        <v>1</v>
      </c>
      <c r="G96" s="22">
        <v>2.0299999999999998</v>
      </c>
      <c r="H96" s="22">
        <f t="shared" ref="H96:H107" si="1">ROUND(ROUND(F96,8)*G96,2)</f>
        <v>2.0299999999999998</v>
      </c>
    </row>
    <row r="97" spans="1:8" ht="29.1" customHeight="1">
      <c r="A97" s="15" t="s">
        <v>194</v>
      </c>
      <c r="B97" s="16" t="s">
        <v>195</v>
      </c>
      <c r="C97" s="95" t="s">
        <v>144</v>
      </c>
      <c r="D97" s="95"/>
      <c r="E97" s="15" t="s">
        <v>30</v>
      </c>
      <c r="F97" s="21">
        <v>20</v>
      </c>
      <c r="G97" s="22">
        <v>12.03</v>
      </c>
      <c r="H97" s="22">
        <f t="shared" si="1"/>
        <v>240.6</v>
      </c>
    </row>
    <row r="98" spans="1:8" ht="15" customHeight="1">
      <c r="A98" s="15" t="s">
        <v>196</v>
      </c>
      <c r="B98" s="16" t="s">
        <v>197</v>
      </c>
      <c r="C98" s="95" t="s">
        <v>198</v>
      </c>
      <c r="D98" s="95"/>
      <c r="E98" s="15" t="s">
        <v>150</v>
      </c>
      <c r="F98" s="21">
        <v>1</v>
      </c>
      <c r="G98" s="22">
        <v>299.97000000000003</v>
      </c>
      <c r="H98" s="22">
        <f t="shared" si="1"/>
        <v>299.97000000000003</v>
      </c>
    </row>
    <row r="99" spans="1:8" ht="21" customHeight="1">
      <c r="A99" s="15" t="s">
        <v>199</v>
      </c>
      <c r="B99" s="16" t="s">
        <v>200</v>
      </c>
      <c r="C99" s="95" t="s">
        <v>144</v>
      </c>
      <c r="D99" s="95"/>
      <c r="E99" s="15" t="s">
        <v>150</v>
      </c>
      <c r="F99" s="21">
        <v>2</v>
      </c>
      <c r="G99" s="22">
        <v>3.87</v>
      </c>
      <c r="H99" s="22">
        <f t="shared" si="1"/>
        <v>7.74</v>
      </c>
    </row>
    <row r="100" spans="1:8" ht="21" customHeight="1">
      <c r="A100" s="15" t="s">
        <v>201</v>
      </c>
      <c r="B100" s="16" t="s">
        <v>202</v>
      </c>
      <c r="C100" s="95" t="s">
        <v>144</v>
      </c>
      <c r="D100" s="95"/>
      <c r="E100" s="15" t="s">
        <v>30</v>
      </c>
      <c r="F100" s="21">
        <v>12</v>
      </c>
      <c r="G100" s="22">
        <v>2.94</v>
      </c>
      <c r="H100" s="22">
        <f t="shared" si="1"/>
        <v>35.28</v>
      </c>
    </row>
    <row r="101" spans="1:8" ht="21" customHeight="1">
      <c r="A101" s="15" t="s">
        <v>203</v>
      </c>
      <c r="B101" s="16" t="s">
        <v>204</v>
      </c>
      <c r="C101" s="95" t="s">
        <v>144</v>
      </c>
      <c r="D101" s="95"/>
      <c r="E101" s="15" t="s">
        <v>30</v>
      </c>
      <c r="F101" s="21">
        <v>1</v>
      </c>
      <c r="G101" s="22">
        <v>19.239999999999998</v>
      </c>
      <c r="H101" s="22">
        <f t="shared" si="1"/>
        <v>19.239999999999998</v>
      </c>
    </row>
    <row r="102" spans="1:8" ht="21" customHeight="1">
      <c r="A102" s="15" t="s">
        <v>205</v>
      </c>
      <c r="B102" s="16" t="s">
        <v>206</v>
      </c>
      <c r="C102" s="95" t="s">
        <v>144</v>
      </c>
      <c r="D102" s="95"/>
      <c r="E102" s="15" t="s">
        <v>150</v>
      </c>
      <c r="F102" s="21">
        <v>3</v>
      </c>
      <c r="G102" s="22">
        <v>21.36</v>
      </c>
      <c r="H102" s="22">
        <f t="shared" si="1"/>
        <v>64.08</v>
      </c>
    </row>
    <row r="103" spans="1:8" ht="21" customHeight="1">
      <c r="A103" s="15" t="s">
        <v>207</v>
      </c>
      <c r="B103" s="16" t="s">
        <v>208</v>
      </c>
      <c r="C103" s="95" t="s">
        <v>144</v>
      </c>
      <c r="D103" s="95"/>
      <c r="E103" s="15" t="s">
        <v>150</v>
      </c>
      <c r="F103" s="21">
        <v>4</v>
      </c>
      <c r="G103" s="22">
        <v>21.75</v>
      </c>
      <c r="H103" s="22">
        <f t="shared" si="1"/>
        <v>87</v>
      </c>
    </row>
    <row r="104" spans="1:8" ht="21" customHeight="1">
      <c r="A104" s="15" t="s">
        <v>209</v>
      </c>
      <c r="B104" s="16" t="s">
        <v>210</v>
      </c>
      <c r="C104" s="95" t="s">
        <v>144</v>
      </c>
      <c r="D104" s="95"/>
      <c r="E104" s="15" t="s">
        <v>150</v>
      </c>
      <c r="F104" s="21">
        <v>4</v>
      </c>
      <c r="G104" s="22">
        <v>24.81</v>
      </c>
      <c r="H104" s="22">
        <f t="shared" si="1"/>
        <v>99.24</v>
      </c>
    </row>
    <row r="105" spans="1:8" ht="21" customHeight="1">
      <c r="A105" s="15" t="s">
        <v>211</v>
      </c>
      <c r="B105" s="16" t="s">
        <v>212</v>
      </c>
      <c r="C105" s="95" t="s">
        <v>144</v>
      </c>
      <c r="D105" s="95"/>
      <c r="E105" s="15" t="s">
        <v>150</v>
      </c>
      <c r="F105" s="21">
        <v>4</v>
      </c>
      <c r="G105" s="22">
        <v>4.97</v>
      </c>
      <c r="H105" s="22">
        <f t="shared" si="1"/>
        <v>19.88</v>
      </c>
    </row>
    <row r="106" spans="1:8" ht="21" customHeight="1">
      <c r="A106" s="15" t="s">
        <v>213</v>
      </c>
      <c r="B106" s="16" t="s">
        <v>214</v>
      </c>
      <c r="C106" s="95" t="s">
        <v>144</v>
      </c>
      <c r="D106" s="95"/>
      <c r="E106" s="15" t="s">
        <v>30</v>
      </c>
      <c r="F106" s="21">
        <v>2</v>
      </c>
      <c r="G106" s="22">
        <v>81.03</v>
      </c>
      <c r="H106" s="22">
        <f t="shared" si="1"/>
        <v>162.06</v>
      </c>
    </row>
    <row r="107" spans="1:8" ht="29.1" customHeight="1">
      <c r="A107" s="15" t="s">
        <v>215</v>
      </c>
      <c r="B107" s="16" t="s">
        <v>216</v>
      </c>
      <c r="C107" s="95" t="s">
        <v>144</v>
      </c>
      <c r="D107" s="95"/>
      <c r="E107" s="15" t="s">
        <v>30</v>
      </c>
      <c r="F107" s="21">
        <v>6</v>
      </c>
      <c r="G107" s="22">
        <v>49.77</v>
      </c>
      <c r="H107" s="22">
        <f t="shared" si="1"/>
        <v>298.62</v>
      </c>
    </row>
    <row r="108" spans="1:8" ht="15" customHeight="1">
      <c r="A108" s="4"/>
      <c r="B108" s="4"/>
      <c r="C108" s="4"/>
      <c r="D108" s="4"/>
      <c r="E108" s="4"/>
      <c r="F108" s="96" t="s">
        <v>129</v>
      </c>
      <c r="G108" s="96"/>
      <c r="H108" s="23">
        <f>SUM(H96:H107)</f>
        <v>1335.7400000000002</v>
      </c>
    </row>
    <row r="109" spans="1:8" ht="15" customHeight="1">
      <c r="A109" s="93" t="s">
        <v>159</v>
      </c>
      <c r="B109" s="93"/>
      <c r="C109" s="94" t="s">
        <v>13</v>
      </c>
      <c r="D109" s="94"/>
      <c r="E109" s="14" t="s">
        <v>14</v>
      </c>
      <c r="F109" s="14" t="s">
        <v>111</v>
      </c>
      <c r="G109" s="14" t="s">
        <v>112</v>
      </c>
      <c r="H109" s="14" t="s">
        <v>113</v>
      </c>
    </row>
    <row r="110" spans="1:8" ht="15" customHeight="1">
      <c r="A110" s="15" t="s">
        <v>217</v>
      </c>
      <c r="B110" s="16" t="s">
        <v>218</v>
      </c>
      <c r="C110" s="95" t="s">
        <v>144</v>
      </c>
      <c r="D110" s="95"/>
      <c r="E110" s="15" t="s">
        <v>162</v>
      </c>
      <c r="F110" s="21">
        <v>20.407952399999999</v>
      </c>
      <c r="G110" s="22">
        <v>29.57</v>
      </c>
      <c r="H110" s="22">
        <f>ROUND(ROUND(F110,8)*G110,2)</f>
        <v>603.46</v>
      </c>
    </row>
    <row r="111" spans="1:8" ht="15" customHeight="1">
      <c r="A111" s="15" t="s">
        <v>160</v>
      </c>
      <c r="B111" s="16" t="s">
        <v>161</v>
      </c>
      <c r="C111" s="95" t="s">
        <v>144</v>
      </c>
      <c r="D111" s="95"/>
      <c r="E111" s="15" t="s">
        <v>162</v>
      </c>
      <c r="F111" s="21">
        <v>20.407952399999999</v>
      </c>
      <c r="G111" s="22">
        <v>23.37</v>
      </c>
      <c r="H111" s="22">
        <f>ROUND(ROUND(F111,8)*G111,2)</f>
        <v>476.93</v>
      </c>
    </row>
    <row r="112" spans="1:8" ht="18" customHeight="1">
      <c r="A112" s="4"/>
      <c r="B112" s="4"/>
      <c r="C112" s="4"/>
      <c r="D112" s="4"/>
      <c r="E112" s="4"/>
      <c r="F112" s="96" t="s">
        <v>165</v>
      </c>
      <c r="G112" s="96"/>
      <c r="H112" s="23">
        <f>SUM(H110:H111)</f>
        <v>1080.3900000000001</v>
      </c>
    </row>
    <row r="113" spans="1:8" ht="15" customHeight="1">
      <c r="A113" s="4"/>
      <c r="B113" s="4"/>
      <c r="C113" s="4"/>
      <c r="D113" s="4"/>
      <c r="E113" s="4"/>
      <c r="F113" s="97" t="s">
        <v>118</v>
      </c>
      <c r="G113" s="97"/>
      <c r="H113" s="20">
        <f>ROUND(SUM(H108,H112),2)</f>
        <v>2416.13</v>
      </c>
    </row>
    <row r="114" spans="1:8" ht="15" customHeight="1">
      <c r="A114" s="4"/>
      <c r="B114" s="4"/>
      <c r="C114" s="4"/>
      <c r="D114" s="4"/>
      <c r="E114" s="4"/>
      <c r="F114" s="97" t="s">
        <v>119</v>
      </c>
      <c r="G114" s="97"/>
      <c r="H114" s="20">
        <f>ROUND(H113*(24.18/100),2)</f>
        <v>584.22</v>
      </c>
    </row>
    <row r="115" spans="1:8" ht="15" customHeight="1">
      <c r="A115" s="4"/>
      <c r="B115" s="4"/>
      <c r="C115" s="4"/>
      <c r="D115" s="4"/>
      <c r="E115" s="4"/>
      <c r="F115" s="97" t="s">
        <v>120</v>
      </c>
      <c r="G115" s="97"/>
      <c r="H115" s="20">
        <f>H114+H113</f>
        <v>3000.3500000000004</v>
      </c>
    </row>
    <row r="116" spans="1:8" ht="15" customHeight="1">
      <c r="A116" s="4"/>
      <c r="B116" s="4"/>
      <c r="C116" s="4"/>
      <c r="D116" s="4"/>
      <c r="E116" s="4"/>
      <c r="F116" s="97" t="s">
        <v>166</v>
      </c>
      <c r="G116" s="97"/>
      <c r="H116" s="20">
        <v>1</v>
      </c>
    </row>
    <row r="117" spans="1:8" ht="9.9499999999999993" customHeight="1">
      <c r="A117" s="4"/>
      <c r="B117" s="4"/>
      <c r="C117" s="4"/>
      <c r="D117" s="4"/>
      <c r="E117" s="4"/>
      <c r="F117" s="91"/>
      <c r="G117" s="91"/>
      <c r="H117" s="91"/>
    </row>
    <row r="118" spans="1:8" ht="20.100000000000001" customHeight="1">
      <c r="A118" s="92" t="s">
        <v>219</v>
      </c>
      <c r="B118" s="92"/>
      <c r="C118" s="92"/>
      <c r="D118" s="92"/>
      <c r="E118" s="92"/>
      <c r="F118" s="92"/>
      <c r="G118" s="92"/>
      <c r="H118" s="92"/>
    </row>
    <row r="119" spans="1:8" ht="15" customHeight="1">
      <c r="A119" s="93" t="s">
        <v>220</v>
      </c>
      <c r="B119" s="93"/>
      <c r="C119" s="94" t="s">
        <v>13</v>
      </c>
      <c r="D119" s="94"/>
      <c r="E119" s="14" t="s">
        <v>14</v>
      </c>
      <c r="F119" s="14" t="s">
        <v>111</v>
      </c>
      <c r="G119" s="14" t="s">
        <v>112</v>
      </c>
      <c r="H119" s="14" t="s">
        <v>113</v>
      </c>
    </row>
    <row r="120" spans="1:8" ht="21" customHeight="1">
      <c r="A120" s="15" t="s">
        <v>50</v>
      </c>
      <c r="B120" s="16" t="s">
        <v>221</v>
      </c>
      <c r="C120" s="95" t="s">
        <v>169</v>
      </c>
      <c r="D120" s="95"/>
      <c r="E120" s="15" t="s">
        <v>53</v>
      </c>
      <c r="F120" s="21">
        <v>1</v>
      </c>
      <c r="G120" s="22">
        <v>364.58</v>
      </c>
      <c r="H120" s="22">
        <f>ROUND(ROUND(F120,8)*G120,2)</f>
        <v>364.58</v>
      </c>
    </row>
    <row r="121" spans="1:8" ht="15" customHeight="1">
      <c r="A121" s="4"/>
      <c r="B121" s="4"/>
      <c r="C121" s="4"/>
      <c r="D121" s="4"/>
      <c r="E121" s="4"/>
      <c r="F121" s="96" t="s">
        <v>222</v>
      </c>
      <c r="G121" s="96"/>
      <c r="H121" s="23">
        <f>SUM(H120:H120)</f>
        <v>364.58</v>
      </c>
    </row>
    <row r="122" spans="1:8" ht="15" customHeight="1">
      <c r="A122" s="4"/>
      <c r="B122" s="4"/>
      <c r="C122" s="4"/>
      <c r="D122" s="4"/>
      <c r="E122" s="4"/>
      <c r="F122" s="97" t="s">
        <v>118</v>
      </c>
      <c r="G122" s="97"/>
      <c r="H122" s="20">
        <f>ROUND(SUM(H121),2)</f>
        <v>364.58</v>
      </c>
    </row>
    <row r="123" spans="1:8" ht="15" customHeight="1">
      <c r="A123" s="4"/>
      <c r="B123" s="4"/>
      <c r="C123" s="4"/>
      <c r="D123" s="4"/>
      <c r="E123" s="4"/>
      <c r="F123" s="97" t="s">
        <v>223</v>
      </c>
      <c r="G123" s="97"/>
      <c r="H123" s="20">
        <f>ROUND(H122*(15.28/100),2)</f>
        <v>55.71</v>
      </c>
    </row>
    <row r="124" spans="1:8" ht="15" customHeight="1">
      <c r="A124" s="4"/>
      <c r="B124" s="4"/>
      <c r="C124" s="4"/>
      <c r="D124" s="4"/>
      <c r="E124" s="4"/>
      <c r="F124" s="97" t="s">
        <v>120</v>
      </c>
      <c r="G124" s="97"/>
      <c r="H124" s="20">
        <f>H123+H122</f>
        <v>420.28999999999996</v>
      </c>
    </row>
    <row r="125" spans="1:8" ht="15" customHeight="1">
      <c r="A125" s="4"/>
      <c r="B125" s="4"/>
      <c r="C125" s="4"/>
      <c r="D125" s="4"/>
      <c r="E125" s="4"/>
      <c r="F125" s="97" t="s">
        <v>224</v>
      </c>
      <c r="G125" s="97"/>
      <c r="H125" s="20">
        <v>2</v>
      </c>
    </row>
    <row r="126" spans="1:8" ht="9.9499999999999993" customHeight="1">
      <c r="A126" s="4"/>
      <c r="B126" s="4"/>
      <c r="C126" s="4"/>
      <c r="D126" s="4"/>
      <c r="E126" s="4"/>
      <c r="F126" s="91"/>
      <c r="G126" s="91"/>
      <c r="H126" s="91"/>
    </row>
    <row r="127" spans="1:8" ht="20.100000000000001" customHeight="1">
      <c r="A127" s="92" t="s">
        <v>225</v>
      </c>
      <c r="B127" s="92"/>
      <c r="C127" s="92"/>
      <c r="D127" s="92"/>
      <c r="E127" s="92"/>
      <c r="F127" s="92"/>
      <c r="G127" s="92"/>
      <c r="H127" s="92"/>
    </row>
    <row r="128" spans="1:8" ht="15" customHeight="1">
      <c r="A128" s="93" t="s">
        <v>226</v>
      </c>
      <c r="B128" s="93"/>
      <c r="C128" s="94" t="s">
        <v>13</v>
      </c>
      <c r="D128" s="94"/>
      <c r="E128" s="14" t="s">
        <v>14</v>
      </c>
      <c r="F128" s="14" t="s">
        <v>111</v>
      </c>
      <c r="G128" s="14" t="s">
        <v>112</v>
      </c>
      <c r="H128" s="14" t="s">
        <v>113</v>
      </c>
    </row>
    <row r="129" spans="1:8" ht="21" customHeight="1">
      <c r="A129" s="15" t="s">
        <v>227</v>
      </c>
      <c r="B129" s="16" t="s">
        <v>228</v>
      </c>
      <c r="C129" s="95" t="s">
        <v>25</v>
      </c>
      <c r="D129" s="95"/>
      <c r="E129" s="15" t="s">
        <v>97</v>
      </c>
      <c r="F129" s="21">
        <v>1</v>
      </c>
      <c r="G129" s="22">
        <v>0.74</v>
      </c>
      <c r="H129" s="22">
        <f>ROUND(ROUND(F129,8)*G129,2)</f>
        <v>0.74</v>
      </c>
    </row>
    <row r="130" spans="1:8" ht="15" customHeight="1">
      <c r="A130" s="4"/>
      <c r="B130" s="4"/>
      <c r="C130" s="4"/>
      <c r="D130" s="4"/>
      <c r="E130" s="4"/>
      <c r="F130" s="96" t="s">
        <v>229</v>
      </c>
      <c r="G130" s="96"/>
      <c r="H130" s="23">
        <f>SUM(H129:H129)</f>
        <v>0.74</v>
      </c>
    </row>
    <row r="131" spans="1:8" ht="15" customHeight="1">
      <c r="A131" s="4"/>
      <c r="B131" s="4"/>
      <c r="C131" s="4"/>
      <c r="D131" s="4"/>
      <c r="E131" s="4"/>
      <c r="F131" s="97" t="s">
        <v>118</v>
      </c>
      <c r="G131" s="97"/>
      <c r="H131" s="20">
        <f>ROUND(SUM(H130),2)</f>
        <v>0.74</v>
      </c>
    </row>
    <row r="132" spans="1:8" ht="15" customHeight="1">
      <c r="A132" s="4"/>
      <c r="B132" s="4"/>
      <c r="C132" s="4"/>
      <c r="D132" s="4"/>
      <c r="E132" s="4"/>
      <c r="F132" s="97" t="s">
        <v>119</v>
      </c>
      <c r="G132" s="97"/>
      <c r="H132" s="20">
        <f>ROUND(H131*(24.18/100),2)</f>
        <v>0.18</v>
      </c>
    </row>
    <row r="133" spans="1:8" ht="15" customHeight="1">
      <c r="A133" s="4"/>
      <c r="B133" s="4"/>
      <c r="C133" s="4"/>
      <c r="D133" s="4"/>
      <c r="E133" s="4"/>
      <c r="F133" s="97" t="s">
        <v>120</v>
      </c>
      <c r="G133" s="97"/>
      <c r="H133" s="20">
        <f>H132+H131</f>
        <v>0.91999999999999993</v>
      </c>
    </row>
    <row r="134" spans="1:8" ht="15" customHeight="1">
      <c r="A134" s="4"/>
      <c r="B134" s="4"/>
      <c r="C134" s="4"/>
      <c r="D134" s="4"/>
      <c r="E134" s="4"/>
      <c r="F134" s="97" t="s">
        <v>230</v>
      </c>
      <c r="G134" s="97"/>
      <c r="H134" s="20">
        <v>25845.599999999999</v>
      </c>
    </row>
    <row r="135" spans="1:8" ht="9.9499999999999993" customHeight="1">
      <c r="A135" s="4"/>
      <c r="B135" s="4"/>
      <c r="C135" s="4"/>
      <c r="D135" s="4"/>
      <c r="E135" s="4"/>
      <c r="F135" s="91"/>
      <c r="G135" s="91"/>
      <c r="H135" s="91"/>
    </row>
    <row r="136" spans="1:8" ht="20.100000000000001" customHeight="1">
      <c r="A136" s="92" t="s">
        <v>231</v>
      </c>
      <c r="B136" s="92"/>
      <c r="C136" s="92"/>
      <c r="D136" s="92"/>
      <c r="E136" s="92"/>
      <c r="F136" s="92"/>
      <c r="G136" s="92"/>
      <c r="H136" s="92"/>
    </row>
    <row r="137" spans="1:8" ht="15" customHeight="1">
      <c r="A137" s="93" t="s">
        <v>226</v>
      </c>
      <c r="B137" s="93"/>
      <c r="C137" s="94" t="s">
        <v>13</v>
      </c>
      <c r="D137" s="94"/>
      <c r="E137" s="14" t="s">
        <v>14</v>
      </c>
      <c r="F137" s="14" t="s">
        <v>111</v>
      </c>
      <c r="G137" s="14" t="s">
        <v>112</v>
      </c>
      <c r="H137" s="14" t="s">
        <v>113</v>
      </c>
    </row>
    <row r="138" spans="1:8" ht="21" customHeight="1">
      <c r="A138" s="15" t="s">
        <v>232</v>
      </c>
      <c r="B138" s="16" t="s">
        <v>233</v>
      </c>
      <c r="C138" s="95" t="s">
        <v>25</v>
      </c>
      <c r="D138" s="95"/>
      <c r="E138" s="15" t="s">
        <v>97</v>
      </c>
      <c r="F138" s="21">
        <v>1</v>
      </c>
      <c r="G138" s="22">
        <v>0.9</v>
      </c>
      <c r="H138" s="22">
        <f>ROUND(ROUND(F138,8)*G138,2)</f>
        <v>0.9</v>
      </c>
    </row>
    <row r="139" spans="1:8" ht="15" customHeight="1">
      <c r="A139" s="4"/>
      <c r="B139" s="4"/>
      <c r="C139" s="4"/>
      <c r="D139" s="4"/>
      <c r="E139" s="4"/>
      <c r="F139" s="96" t="s">
        <v>229</v>
      </c>
      <c r="G139" s="96"/>
      <c r="H139" s="23">
        <f>SUM(H138:H138)</f>
        <v>0.9</v>
      </c>
    </row>
    <row r="140" spans="1:8" ht="15" customHeight="1">
      <c r="A140" s="4"/>
      <c r="B140" s="4"/>
      <c r="C140" s="4"/>
      <c r="D140" s="4"/>
      <c r="E140" s="4"/>
      <c r="F140" s="97" t="s">
        <v>118</v>
      </c>
      <c r="G140" s="97"/>
      <c r="H140" s="20">
        <f>ROUND(SUM(H139),2)</f>
        <v>0.9</v>
      </c>
    </row>
    <row r="141" spans="1:8" ht="15" customHeight="1">
      <c r="A141" s="4"/>
      <c r="B141" s="4"/>
      <c r="C141" s="4"/>
      <c r="D141" s="4"/>
      <c r="E141" s="4"/>
      <c r="F141" s="97" t="s">
        <v>119</v>
      </c>
      <c r="G141" s="97"/>
      <c r="H141" s="20">
        <f>ROUND(H140*(24.18/100),2)</f>
        <v>0.22</v>
      </c>
    </row>
    <row r="142" spans="1:8" ht="15" customHeight="1">
      <c r="A142" s="4"/>
      <c r="B142" s="4"/>
      <c r="C142" s="4"/>
      <c r="D142" s="4"/>
      <c r="E142" s="4"/>
      <c r="F142" s="97" t="s">
        <v>120</v>
      </c>
      <c r="G142" s="97"/>
      <c r="H142" s="20">
        <f>H141+H140</f>
        <v>1.1200000000000001</v>
      </c>
    </row>
    <row r="143" spans="1:8" ht="15" customHeight="1">
      <c r="A143" s="4"/>
      <c r="B143" s="4"/>
      <c r="C143" s="4"/>
      <c r="D143" s="4"/>
      <c r="E143" s="4"/>
      <c r="F143" s="97" t="s">
        <v>230</v>
      </c>
      <c r="G143" s="97"/>
      <c r="H143" s="20">
        <v>0</v>
      </c>
    </row>
    <row r="144" spans="1:8" ht="9.9499999999999993" customHeight="1">
      <c r="A144" s="4"/>
      <c r="B144" s="4"/>
      <c r="C144" s="4"/>
      <c r="D144" s="4"/>
      <c r="E144" s="4"/>
      <c r="F144" s="91"/>
      <c r="G144" s="91"/>
      <c r="H144" s="91"/>
    </row>
    <row r="145" spans="1:8" ht="20.100000000000001" customHeight="1">
      <c r="A145" s="92" t="s">
        <v>234</v>
      </c>
      <c r="B145" s="92"/>
      <c r="C145" s="92"/>
      <c r="D145" s="92"/>
      <c r="E145" s="92"/>
      <c r="F145" s="92"/>
      <c r="G145" s="92"/>
      <c r="H145" s="92"/>
    </row>
    <row r="146" spans="1:8" ht="15" customHeight="1">
      <c r="A146" s="93" t="s">
        <v>226</v>
      </c>
      <c r="B146" s="93"/>
      <c r="C146" s="94" t="s">
        <v>13</v>
      </c>
      <c r="D146" s="94"/>
      <c r="E146" s="14" t="s">
        <v>14</v>
      </c>
      <c r="F146" s="14" t="s">
        <v>111</v>
      </c>
      <c r="G146" s="14" t="s">
        <v>112</v>
      </c>
      <c r="H146" s="14" t="s">
        <v>113</v>
      </c>
    </row>
    <row r="147" spans="1:8" ht="21" customHeight="1">
      <c r="A147" s="15" t="s">
        <v>235</v>
      </c>
      <c r="B147" s="16" t="s">
        <v>236</v>
      </c>
      <c r="C147" s="95" t="s">
        <v>25</v>
      </c>
      <c r="D147" s="95"/>
      <c r="E147" s="15" t="s">
        <v>97</v>
      </c>
      <c r="F147" s="21">
        <v>1</v>
      </c>
      <c r="G147" s="22">
        <v>0.51</v>
      </c>
      <c r="H147" s="22">
        <f>ROUND(ROUND(F147,8)*G147,2)</f>
        <v>0.51</v>
      </c>
    </row>
    <row r="148" spans="1:8" ht="15" customHeight="1">
      <c r="A148" s="4"/>
      <c r="B148" s="4"/>
      <c r="C148" s="4"/>
      <c r="D148" s="4"/>
      <c r="E148" s="4"/>
      <c r="F148" s="96" t="s">
        <v>229</v>
      </c>
      <c r="G148" s="96"/>
      <c r="H148" s="23">
        <f>SUM(H147:H147)</f>
        <v>0.51</v>
      </c>
    </row>
    <row r="149" spans="1:8" ht="15" customHeight="1">
      <c r="A149" s="4"/>
      <c r="B149" s="4"/>
      <c r="C149" s="4"/>
      <c r="D149" s="4"/>
      <c r="E149" s="4"/>
      <c r="F149" s="97" t="s">
        <v>118</v>
      </c>
      <c r="G149" s="97"/>
      <c r="H149" s="20">
        <f>ROUND(SUM(H148),2)</f>
        <v>0.51</v>
      </c>
    </row>
    <row r="150" spans="1:8" ht="15" customHeight="1">
      <c r="A150" s="4"/>
      <c r="B150" s="4"/>
      <c r="C150" s="4"/>
      <c r="D150" s="4"/>
      <c r="E150" s="4"/>
      <c r="F150" s="97" t="s">
        <v>119</v>
      </c>
      <c r="G150" s="97"/>
      <c r="H150" s="20">
        <f>ROUND(H149*(24.18/100),2)</f>
        <v>0.12</v>
      </c>
    </row>
    <row r="151" spans="1:8" ht="15" customHeight="1">
      <c r="A151" s="4"/>
      <c r="B151" s="4"/>
      <c r="C151" s="4"/>
      <c r="D151" s="4"/>
      <c r="E151" s="4"/>
      <c r="F151" s="97" t="s">
        <v>120</v>
      </c>
      <c r="G151" s="97"/>
      <c r="H151" s="20">
        <f>H150+H149</f>
        <v>0.63</v>
      </c>
    </row>
    <row r="152" spans="1:8" ht="15" customHeight="1">
      <c r="A152" s="4"/>
      <c r="B152" s="4"/>
      <c r="C152" s="4"/>
      <c r="D152" s="4"/>
      <c r="E152" s="4"/>
      <c r="F152" s="97" t="s">
        <v>230</v>
      </c>
      <c r="G152" s="97"/>
      <c r="H152" s="20">
        <v>30341.96</v>
      </c>
    </row>
    <row r="153" spans="1:8" ht="9.9499999999999993" customHeight="1">
      <c r="A153" s="4"/>
      <c r="B153" s="4"/>
      <c r="C153" s="4"/>
      <c r="D153" s="4"/>
      <c r="E153" s="4"/>
      <c r="F153" s="91"/>
      <c r="G153" s="91"/>
      <c r="H153" s="91"/>
    </row>
    <row r="154" spans="1:8" ht="20.100000000000001" customHeight="1">
      <c r="A154" s="92" t="s">
        <v>237</v>
      </c>
      <c r="B154" s="92"/>
      <c r="C154" s="92"/>
      <c r="D154" s="92"/>
      <c r="E154" s="92"/>
      <c r="F154" s="92"/>
      <c r="G154" s="92"/>
      <c r="H154" s="92"/>
    </row>
    <row r="155" spans="1:8" ht="15" customHeight="1">
      <c r="A155" s="93" t="s">
        <v>226</v>
      </c>
      <c r="B155" s="93"/>
      <c r="C155" s="94" t="s">
        <v>13</v>
      </c>
      <c r="D155" s="94"/>
      <c r="E155" s="14" t="s">
        <v>14</v>
      </c>
      <c r="F155" s="14" t="s">
        <v>111</v>
      </c>
      <c r="G155" s="14" t="s">
        <v>112</v>
      </c>
      <c r="H155" s="14" t="s">
        <v>113</v>
      </c>
    </row>
    <row r="156" spans="1:8" ht="21" customHeight="1">
      <c r="A156" s="15" t="s">
        <v>238</v>
      </c>
      <c r="B156" s="16" t="s">
        <v>239</v>
      </c>
      <c r="C156" s="95" t="s">
        <v>25</v>
      </c>
      <c r="D156" s="95"/>
      <c r="E156" s="15" t="s">
        <v>97</v>
      </c>
      <c r="F156" s="21">
        <v>1</v>
      </c>
      <c r="G156" s="22">
        <v>0.62</v>
      </c>
      <c r="H156" s="22">
        <f>ROUND(ROUND(F156,8)*G156,2)</f>
        <v>0.62</v>
      </c>
    </row>
    <row r="157" spans="1:8" ht="15" customHeight="1">
      <c r="A157" s="4"/>
      <c r="B157" s="4"/>
      <c r="C157" s="4"/>
      <c r="D157" s="4"/>
      <c r="E157" s="4"/>
      <c r="F157" s="96" t="s">
        <v>229</v>
      </c>
      <c r="G157" s="96"/>
      <c r="H157" s="23">
        <f>SUM(H156:H156)</f>
        <v>0.62</v>
      </c>
    </row>
    <row r="158" spans="1:8" ht="15" customHeight="1">
      <c r="A158" s="4"/>
      <c r="B158" s="4"/>
      <c r="C158" s="4"/>
      <c r="D158" s="4"/>
      <c r="E158" s="4"/>
      <c r="F158" s="97" t="s">
        <v>118</v>
      </c>
      <c r="G158" s="97"/>
      <c r="H158" s="20">
        <f>ROUND(SUM(H157),2)</f>
        <v>0.62</v>
      </c>
    </row>
    <row r="159" spans="1:8" ht="15" customHeight="1">
      <c r="A159" s="4"/>
      <c r="B159" s="4"/>
      <c r="C159" s="4"/>
      <c r="D159" s="4"/>
      <c r="E159" s="4"/>
      <c r="F159" s="97" t="s">
        <v>119</v>
      </c>
      <c r="G159" s="97"/>
      <c r="H159" s="20">
        <f>ROUND(H158*(24.18/100),2)</f>
        <v>0.15</v>
      </c>
    </row>
    <row r="160" spans="1:8" ht="15" customHeight="1">
      <c r="A160" s="4"/>
      <c r="B160" s="4"/>
      <c r="C160" s="4"/>
      <c r="D160" s="4"/>
      <c r="E160" s="4"/>
      <c r="F160" s="97" t="s">
        <v>120</v>
      </c>
      <c r="G160" s="97"/>
      <c r="H160" s="20">
        <f>H159+H158</f>
        <v>0.77</v>
      </c>
    </row>
    <row r="161" spans="1:8" ht="15" customHeight="1">
      <c r="A161" s="4"/>
      <c r="B161" s="4"/>
      <c r="C161" s="4"/>
      <c r="D161" s="4"/>
      <c r="E161" s="4"/>
      <c r="F161" s="97" t="s">
        <v>230</v>
      </c>
      <c r="G161" s="97"/>
      <c r="H161" s="20">
        <v>0</v>
      </c>
    </row>
    <row r="162" spans="1:8" ht="9.9499999999999993" customHeight="1">
      <c r="A162" s="4"/>
      <c r="B162" s="4"/>
      <c r="C162" s="4"/>
      <c r="D162" s="4"/>
      <c r="E162" s="4"/>
      <c r="F162" s="91"/>
      <c r="G162" s="91"/>
      <c r="H162" s="91"/>
    </row>
    <row r="163" spans="1:8" ht="20.100000000000001" customHeight="1">
      <c r="A163" s="92" t="s">
        <v>240</v>
      </c>
      <c r="B163" s="92"/>
      <c r="C163" s="92"/>
      <c r="D163" s="92"/>
      <c r="E163" s="92"/>
      <c r="F163" s="92"/>
      <c r="G163" s="92"/>
      <c r="H163" s="92"/>
    </row>
    <row r="164" spans="1:8" ht="15" customHeight="1">
      <c r="A164" s="93" t="s">
        <v>220</v>
      </c>
      <c r="B164" s="93"/>
      <c r="C164" s="94" t="s">
        <v>13</v>
      </c>
      <c r="D164" s="94"/>
      <c r="E164" s="14" t="s">
        <v>14</v>
      </c>
      <c r="F164" s="14" t="s">
        <v>111</v>
      </c>
      <c r="G164" s="14" t="s">
        <v>112</v>
      </c>
      <c r="H164" s="14" t="s">
        <v>113</v>
      </c>
    </row>
    <row r="165" spans="1:8" ht="15" customHeight="1">
      <c r="A165" s="15" t="s">
        <v>241</v>
      </c>
      <c r="B165" s="16" t="s">
        <v>242</v>
      </c>
      <c r="C165" s="95" t="s">
        <v>169</v>
      </c>
      <c r="D165" s="95"/>
      <c r="E165" s="15" t="s">
        <v>150</v>
      </c>
      <c r="F165" s="21">
        <v>1</v>
      </c>
      <c r="G165" s="22">
        <v>59.5</v>
      </c>
      <c r="H165" s="22">
        <f>ROUND(ROUND(F165,8)*G165,2)</f>
        <v>59.5</v>
      </c>
    </row>
    <row r="166" spans="1:8" ht="15" customHeight="1">
      <c r="A166" s="15" t="s">
        <v>243</v>
      </c>
      <c r="B166" s="16" t="s">
        <v>244</v>
      </c>
      <c r="C166" s="95" t="s">
        <v>169</v>
      </c>
      <c r="D166" s="95"/>
      <c r="E166" s="15" t="s">
        <v>150</v>
      </c>
      <c r="F166" s="21">
        <v>1</v>
      </c>
      <c r="G166" s="22">
        <v>59.5</v>
      </c>
      <c r="H166" s="22">
        <f>ROUND(ROUND(F166,8)*G166,2)</f>
        <v>59.5</v>
      </c>
    </row>
    <row r="167" spans="1:8" ht="15" customHeight="1">
      <c r="A167" s="15" t="s">
        <v>245</v>
      </c>
      <c r="B167" s="16" t="s">
        <v>246</v>
      </c>
      <c r="C167" s="95" t="s">
        <v>169</v>
      </c>
      <c r="D167" s="95"/>
      <c r="E167" s="15" t="s">
        <v>150</v>
      </c>
      <c r="F167" s="21">
        <v>1</v>
      </c>
      <c r="G167" s="22">
        <v>59.5</v>
      </c>
      <c r="H167" s="22">
        <f>ROUND(ROUND(F167,8)*G167,2)</f>
        <v>59.5</v>
      </c>
    </row>
    <row r="168" spans="1:8" ht="15" customHeight="1">
      <c r="A168" s="15" t="s">
        <v>247</v>
      </c>
      <c r="B168" s="16" t="s">
        <v>248</v>
      </c>
      <c r="C168" s="95" t="s">
        <v>169</v>
      </c>
      <c r="D168" s="95"/>
      <c r="E168" s="15" t="s">
        <v>150</v>
      </c>
      <c r="F168" s="21">
        <v>1</v>
      </c>
      <c r="G168" s="22">
        <v>59.5</v>
      </c>
      <c r="H168" s="22">
        <f>ROUND(ROUND(F168,8)*G168,2)</f>
        <v>59.5</v>
      </c>
    </row>
    <row r="169" spans="1:8" ht="15" customHeight="1">
      <c r="A169" s="4"/>
      <c r="B169" s="4"/>
      <c r="C169" s="4"/>
      <c r="D169" s="4"/>
      <c r="E169" s="4"/>
      <c r="F169" s="96" t="s">
        <v>222</v>
      </c>
      <c r="G169" s="96"/>
      <c r="H169" s="23">
        <f>SUM(H165:H168)</f>
        <v>238</v>
      </c>
    </row>
    <row r="170" spans="1:8" ht="15" customHeight="1">
      <c r="A170" s="4"/>
      <c r="B170" s="4"/>
      <c r="C170" s="4"/>
      <c r="D170" s="4"/>
      <c r="E170" s="4"/>
      <c r="F170" s="97" t="s">
        <v>118</v>
      </c>
      <c r="G170" s="97"/>
      <c r="H170" s="20">
        <f>ROUND(SUM(H169),2)</f>
        <v>238</v>
      </c>
    </row>
    <row r="171" spans="1:8" ht="15" customHeight="1">
      <c r="A171" s="4"/>
      <c r="B171" s="4"/>
      <c r="C171" s="4"/>
      <c r="D171" s="4"/>
      <c r="E171" s="4"/>
      <c r="F171" s="97" t="s">
        <v>119</v>
      </c>
      <c r="G171" s="97"/>
      <c r="H171" s="20">
        <f>ROUND(H170*(24.18/100),2)</f>
        <v>57.55</v>
      </c>
    </row>
    <row r="172" spans="1:8" ht="15" customHeight="1">
      <c r="A172" s="4"/>
      <c r="B172" s="4"/>
      <c r="C172" s="4"/>
      <c r="D172" s="4"/>
      <c r="E172" s="4"/>
      <c r="F172" s="97" t="s">
        <v>120</v>
      </c>
      <c r="G172" s="97"/>
      <c r="H172" s="20">
        <f>H171+H170</f>
        <v>295.55</v>
      </c>
    </row>
    <row r="173" spans="1:8" ht="15" customHeight="1">
      <c r="A173" s="4"/>
      <c r="B173" s="4"/>
      <c r="C173" s="4"/>
      <c r="D173" s="4"/>
      <c r="E173" s="4"/>
      <c r="F173" s="97" t="s">
        <v>166</v>
      </c>
      <c r="G173" s="97"/>
      <c r="H173" s="20">
        <v>2</v>
      </c>
    </row>
    <row r="174" spans="1:8" ht="9.9499999999999993" customHeight="1">
      <c r="A174" s="4"/>
      <c r="B174" s="4"/>
      <c r="C174" s="4"/>
      <c r="D174" s="4"/>
      <c r="E174" s="4"/>
      <c r="F174" s="91"/>
      <c r="G174" s="91"/>
      <c r="H174" s="91"/>
    </row>
    <row r="175" spans="1:8" ht="20.100000000000001" customHeight="1">
      <c r="A175" s="92" t="s">
        <v>249</v>
      </c>
      <c r="B175" s="92"/>
      <c r="C175" s="92"/>
      <c r="D175" s="92"/>
      <c r="E175" s="92"/>
      <c r="F175" s="92"/>
      <c r="G175" s="92"/>
      <c r="H175" s="92"/>
    </row>
    <row r="176" spans="1:8" ht="15" customHeight="1">
      <c r="A176" s="93" t="s">
        <v>175</v>
      </c>
      <c r="B176" s="93"/>
      <c r="C176" s="94" t="s">
        <v>13</v>
      </c>
      <c r="D176" s="94"/>
      <c r="E176" s="14" t="s">
        <v>14</v>
      </c>
      <c r="F176" s="14" t="s">
        <v>111</v>
      </c>
      <c r="G176" s="14" t="s">
        <v>112</v>
      </c>
      <c r="H176" s="14" t="s">
        <v>113</v>
      </c>
    </row>
    <row r="177" spans="1:8" ht="21" customHeight="1">
      <c r="A177" s="15" t="s">
        <v>250</v>
      </c>
      <c r="B177" s="16" t="s">
        <v>251</v>
      </c>
      <c r="C177" s="95" t="s">
        <v>169</v>
      </c>
      <c r="D177" s="95"/>
      <c r="E177" s="15" t="s">
        <v>53</v>
      </c>
      <c r="F177" s="21">
        <v>2</v>
      </c>
      <c r="G177" s="22">
        <v>2039.71</v>
      </c>
      <c r="H177" s="22">
        <f>ROUND(ROUND(F177,8)*G177,2)</f>
        <v>4079.42</v>
      </c>
    </row>
    <row r="178" spans="1:8" ht="15" customHeight="1">
      <c r="A178" s="15" t="s">
        <v>252</v>
      </c>
      <c r="B178" s="16" t="s">
        <v>253</v>
      </c>
      <c r="C178" s="95" t="s">
        <v>169</v>
      </c>
      <c r="D178" s="95"/>
      <c r="E178" s="15" t="s">
        <v>53</v>
      </c>
      <c r="F178" s="21">
        <v>2</v>
      </c>
      <c r="G178" s="22">
        <v>4586.76</v>
      </c>
      <c r="H178" s="22">
        <f>ROUND(ROUND(F178,8)*G178,2)</f>
        <v>9173.52</v>
      </c>
    </row>
    <row r="179" spans="1:8" ht="21" customHeight="1">
      <c r="A179" s="15" t="s">
        <v>254</v>
      </c>
      <c r="B179" s="16" t="s">
        <v>255</v>
      </c>
      <c r="C179" s="95" t="s">
        <v>169</v>
      </c>
      <c r="D179" s="95"/>
      <c r="E179" s="15" t="s">
        <v>53</v>
      </c>
      <c r="F179" s="21">
        <v>2</v>
      </c>
      <c r="G179" s="22">
        <v>2703.45</v>
      </c>
      <c r="H179" s="22">
        <f>ROUND(ROUND(F179,8)*G179,2)</f>
        <v>5406.9</v>
      </c>
    </row>
    <row r="180" spans="1:8" ht="15" customHeight="1">
      <c r="A180" s="4"/>
      <c r="B180" s="4"/>
      <c r="C180" s="4"/>
      <c r="D180" s="4"/>
      <c r="E180" s="4"/>
      <c r="F180" s="96" t="s">
        <v>178</v>
      </c>
      <c r="G180" s="96"/>
      <c r="H180" s="23">
        <f>SUM(H177:H179)</f>
        <v>18659.84</v>
      </c>
    </row>
    <row r="181" spans="1:8" ht="15" customHeight="1">
      <c r="A181" s="93" t="s">
        <v>159</v>
      </c>
      <c r="B181" s="93"/>
      <c r="C181" s="94" t="s">
        <v>13</v>
      </c>
      <c r="D181" s="94"/>
      <c r="E181" s="14" t="s">
        <v>14</v>
      </c>
      <c r="F181" s="14" t="s">
        <v>111</v>
      </c>
      <c r="G181" s="14" t="s">
        <v>112</v>
      </c>
      <c r="H181" s="14" t="s">
        <v>113</v>
      </c>
    </row>
    <row r="182" spans="1:8" ht="21" customHeight="1">
      <c r="A182" s="15" t="s">
        <v>256</v>
      </c>
      <c r="B182" s="16" t="s">
        <v>257</v>
      </c>
      <c r="C182" s="95" t="s">
        <v>144</v>
      </c>
      <c r="D182" s="95"/>
      <c r="E182" s="15" t="s">
        <v>53</v>
      </c>
      <c r="F182" s="21">
        <v>2</v>
      </c>
      <c r="G182" s="22">
        <v>5696.07</v>
      </c>
      <c r="H182" s="22">
        <f>ROUND(ROUND(F182,8)*G182,2)</f>
        <v>11392.14</v>
      </c>
    </row>
    <row r="183" spans="1:8" ht="21" customHeight="1">
      <c r="A183" s="15" t="s">
        <v>258</v>
      </c>
      <c r="B183" s="16" t="s">
        <v>259</v>
      </c>
      <c r="C183" s="95" t="s">
        <v>144</v>
      </c>
      <c r="D183" s="95"/>
      <c r="E183" s="15" t="s">
        <v>162</v>
      </c>
      <c r="F183" s="21">
        <v>80</v>
      </c>
      <c r="G183" s="22">
        <v>130.30000000000001</v>
      </c>
      <c r="H183" s="22">
        <f>ROUND(ROUND(F183,8)*G183,2)</f>
        <v>10424</v>
      </c>
    </row>
    <row r="184" spans="1:8" ht="15" customHeight="1">
      <c r="A184" s="15" t="s">
        <v>260</v>
      </c>
      <c r="B184" s="16" t="s">
        <v>261</v>
      </c>
      <c r="C184" s="95" t="s">
        <v>169</v>
      </c>
      <c r="D184" s="95"/>
      <c r="E184" s="15" t="s">
        <v>53</v>
      </c>
      <c r="F184" s="21">
        <v>4</v>
      </c>
      <c r="G184" s="22">
        <v>4429.1899999999996</v>
      </c>
      <c r="H184" s="22">
        <f>ROUND(ROUND(F184,8)*G184,2)</f>
        <v>17716.759999999998</v>
      </c>
    </row>
    <row r="185" spans="1:8" ht="18" customHeight="1">
      <c r="A185" s="4"/>
      <c r="B185" s="4"/>
      <c r="C185" s="4"/>
      <c r="D185" s="4"/>
      <c r="E185" s="4"/>
      <c r="F185" s="96" t="s">
        <v>165</v>
      </c>
      <c r="G185" s="96"/>
      <c r="H185" s="23">
        <f>SUM(H182:H184)</f>
        <v>39532.899999999994</v>
      </c>
    </row>
    <row r="186" spans="1:8" ht="15" customHeight="1">
      <c r="A186" s="4"/>
      <c r="B186" s="4"/>
      <c r="C186" s="4"/>
      <c r="D186" s="4"/>
      <c r="E186" s="4"/>
      <c r="F186" s="97" t="s">
        <v>118</v>
      </c>
      <c r="G186" s="97"/>
      <c r="H186" s="20">
        <f>ROUND(SUM(H180,H185),2)</f>
        <v>58192.74</v>
      </c>
    </row>
    <row r="187" spans="1:8" ht="15" customHeight="1">
      <c r="A187" s="4"/>
      <c r="B187" s="4"/>
      <c r="C187" s="4"/>
      <c r="D187" s="4"/>
      <c r="E187" s="4"/>
      <c r="F187" s="97" t="s">
        <v>262</v>
      </c>
      <c r="G187" s="97"/>
      <c r="H187" s="20">
        <f>ROUND(SUM(H180,H185)*1,2)</f>
        <v>58192.74</v>
      </c>
    </row>
    <row r="188" spans="1:8" ht="15" customHeight="1">
      <c r="A188" s="4"/>
      <c r="B188" s="4"/>
      <c r="C188" s="4"/>
      <c r="D188" s="4"/>
      <c r="E188" s="4"/>
      <c r="F188" s="97" t="s">
        <v>263</v>
      </c>
      <c r="G188" s="97"/>
      <c r="H188" s="20">
        <f>ROUND(H186*1/100,2)</f>
        <v>581.92999999999995</v>
      </c>
    </row>
    <row r="189" spans="1:8" ht="15" customHeight="1">
      <c r="A189" s="4"/>
      <c r="B189" s="4"/>
      <c r="C189" s="4"/>
      <c r="D189" s="4"/>
      <c r="E189" s="4"/>
      <c r="F189" s="97" t="s">
        <v>119</v>
      </c>
      <c r="G189" s="97"/>
      <c r="H189" s="20">
        <f>ROUND(H188*(24.18/100),2)</f>
        <v>140.71</v>
      </c>
    </row>
    <row r="190" spans="1:8" ht="15" customHeight="1">
      <c r="A190" s="4"/>
      <c r="B190" s="4"/>
      <c r="C190" s="4"/>
      <c r="D190" s="4"/>
      <c r="E190" s="4"/>
      <c r="F190" s="97" t="s">
        <v>120</v>
      </c>
      <c r="G190" s="97"/>
      <c r="H190" s="20">
        <f>H189+H188</f>
        <v>722.64</v>
      </c>
    </row>
    <row r="191" spans="1:8" ht="15" customHeight="1">
      <c r="A191" s="4"/>
      <c r="B191" s="4"/>
      <c r="C191" s="4"/>
      <c r="D191" s="4"/>
      <c r="E191" s="4"/>
      <c r="F191" s="97" t="s">
        <v>166</v>
      </c>
      <c r="G191" s="97"/>
      <c r="H191" s="20">
        <v>100</v>
      </c>
    </row>
    <row r="192" spans="1:8" ht="9.9499999999999993" customHeight="1">
      <c r="A192" s="4"/>
      <c r="B192" s="4"/>
      <c r="C192" s="4"/>
      <c r="D192" s="4"/>
      <c r="E192" s="4"/>
      <c r="F192" s="91"/>
      <c r="G192" s="91"/>
      <c r="H192" s="91"/>
    </row>
    <row r="193" spans="1:8" ht="20.100000000000001" customHeight="1">
      <c r="A193" s="92" t="s">
        <v>264</v>
      </c>
      <c r="B193" s="92"/>
      <c r="C193" s="92"/>
      <c r="D193" s="92"/>
      <c r="E193" s="92"/>
      <c r="F193" s="92"/>
      <c r="G193" s="92"/>
      <c r="H193" s="92"/>
    </row>
    <row r="194" spans="1:8" ht="15" customHeight="1">
      <c r="A194" s="93" t="s">
        <v>123</v>
      </c>
      <c r="B194" s="93"/>
      <c r="C194" s="94" t="s">
        <v>13</v>
      </c>
      <c r="D194" s="94"/>
      <c r="E194" s="14" t="s">
        <v>14</v>
      </c>
      <c r="F194" s="14" t="s">
        <v>111</v>
      </c>
      <c r="G194" s="14" t="s">
        <v>112</v>
      </c>
      <c r="H194" s="14" t="s">
        <v>113</v>
      </c>
    </row>
    <row r="195" spans="1:8" ht="29.1" customHeight="1">
      <c r="A195" s="15" t="s">
        <v>265</v>
      </c>
      <c r="B195" s="16" t="s">
        <v>266</v>
      </c>
      <c r="C195" s="95" t="s">
        <v>144</v>
      </c>
      <c r="D195" s="95"/>
      <c r="E195" s="15" t="s">
        <v>82</v>
      </c>
      <c r="F195" s="21">
        <v>1</v>
      </c>
      <c r="G195" s="22">
        <v>335.84</v>
      </c>
      <c r="H195" s="22">
        <f>ROUND(ROUND(F195,8)*G195,2)</f>
        <v>335.84</v>
      </c>
    </row>
    <row r="196" spans="1:8" ht="21" customHeight="1">
      <c r="A196" s="15" t="s">
        <v>267</v>
      </c>
      <c r="B196" s="16" t="s">
        <v>268</v>
      </c>
      <c r="C196" s="95" t="s">
        <v>144</v>
      </c>
      <c r="D196" s="95"/>
      <c r="E196" s="15" t="s">
        <v>30</v>
      </c>
      <c r="F196" s="21">
        <v>4</v>
      </c>
      <c r="G196" s="22">
        <v>9.2799999999999994</v>
      </c>
      <c r="H196" s="22">
        <f>ROUND(ROUND(F196,8)*G196,2)</f>
        <v>37.119999999999997</v>
      </c>
    </row>
    <row r="197" spans="1:8" ht="15" customHeight="1">
      <c r="A197" s="15" t="s">
        <v>269</v>
      </c>
      <c r="B197" s="16" t="s">
        <v>270</v>
      </c>
      <c r="C197" s="95" t="s">
        <v>144</v>
      </c>
      <c r="D197" s="95"/>
      <c r="E197" s="15" t="s">
        <v>145</v>
      </c>
      <c r="F197" s="21">
        <v>0.11</v>
      </c>
      <c r="G197" s="22">
        <v>11.65</v>
      </c>
      <c r="H197" s="22">
        <f>ROUND(ROUND(F197,8)*G197,2)</f>
        <v>1.28</v>
      </c>
    </row>
    <row r="198" spans="1:8" ht="29.1" customHeight="1">
      <c r="A198" s="15" t="s">
        <v>271</v>
      </c>
      <c r="B198" s="16" t="s">
        <v>272</v>
      </c>
      <c r="C198" s="95" t="s">
        <v>144</v>
      </c>
      <c r="D198" s="95"/>
      <c r="E198" s="15" t="s">
        <v>30</v>
      </c>
      <c r="F198" s="21">
        <v>1</v>
      </c>
      <c r="G198" s="22">
        <v>6.62</v>
      </c>
      <c r="H198" s="22">
        <f>ROUND(ROUND(F198,8)*G198,2)</f>
        <v>6.62</v>
      </c>
    </row>
    <row r="199" spans="1:8" ht="15" customHeight="1">
      <c r="A199" s="4"/>
      <c r="B199" s="4"/>
      <c r="C199" s="4"/>
      <c r="D199" s="4"/>
      <c r="E199" s="4"/>
      <c r="F199" s="96" t="s">
        <v>129</v>
      </c>
      <c r="G199" s="96"/>
      <c r="H199" s="23">
        <f>SUM(H195:H198)</f>
        <v>380.85999999999996</v>
      </c>
    </row>
    <row r="200" spans="1:8" ht="15" customHeight="1">
      <c r="A200" s="93" t="s">
        <v>159</v>
      </c>
      <c r="B200" s="93"/>
      <c r="C200" s="94" t="s">
        <v>13</v>
      </c>
      <c r="D200" s="94"/>
      <c r="E200" s="14" t="s">
        <v>14</v>
      </c>
      <c r="F200" s="14" t="s">
        <v>111</v>
      </c>
      <c r="G200" s="14" t="s">
        <v>112</v>
      </c>
      <c r="H200" s="14" t="s">
        <v>113</v>
      </c>
    </row>
    <row r="201" spans="1:8" ht="21" customHeight="1">
      <c r="A201" s="15" t="s">
        <v>273</v>
      </c>
      <c r="B201" s="16" t="s">
        <v>274</v>
      </c>
      <c r="C201" s="95" t="s">
        <v>144</v>
      </c>
      <c r="D201" s="95"/>
      <c r="E201" s="15" t="s">
        <v>162</v>
      </c>
      <c r="F201" s="21">
        <v>0.85553584000000005</v>
      </c>
      <c r="G201" s="22">
        <v>28.79</v>
      </c>
      <c r="H201" s="22">
        <f>ROUND(ROUND(F201,8)*G201,2)</f>
        <v>24.63</v>
      </c>
    </row>
    <row r="202" spans="1:8" ht="15" customHeight="1">
      <c r="A202" s="15" t="s">
        <v>160</v>
      </c>
      <c r="B202" s="16" t="s">
        <v>161</v>
      </c>
      <c r="C202" s="95" t="s">
        <v>144</v>
      </c>
      <c r="D202" s="95"/>
      <c r="E202" s="15" t="s">
        <v>162</v>
      </c>
      <c r="F202" s="21">
        <v>1.7116052399999999</v>
      </c>
      <c r="G202" s="22">
        <v>23.37</v>
      </c>
      <c r="H202" s="22">
        <f>ROUND(ROUND(F202,8)*G202,2)</f>
        <v>40</v>
      </c>
    </row>
    <row r="203" spans="1:8" ht="18" customHeight="1">
      <c r="A203" s="4"/>
      <c r="B203" s="4"/>
      <c r="C203" s="4"/>
      <c r="D203" s="4"/>
      <c r="E203" s="4"/>
      <c r="F203" s="96" t="s">
        <v>165</v>
      </c>
      <c r="G203" s="96"/>
      <c r="H203" s="23">
        <f>SUM(H201:H202)</f>
        <v>64.63</v>
      </c>
    </row>
    <row r="204" spans="1:8" ht="15" customHeight="1">
      <c r="A204" s="93" t="s">
        <v>130</v>
      </c>
      <c r="B204" s="93"/>
      <c r="C204" s="94" t="s">
        <v>13</v>
      </c>
      <c r="D204" s="94"/>
      <c r="E204" s="14" t="s">
        <v>14</v>
      </c>
      <c r="F204" s="14" t="s">
        <v>111</v>
      </c>
      <c r="G204" s="14" t="s">
        <v>112</v>
      </c>
      <c r="H204" s="14" t="s">
        <v>113</v>
      </c>
    </row>
    <row r="205" spans="1:8" ht="29.1" customHeight="1">
      <c r="A205" s="15" t="s">
        <v>275</v>
      </c>
      <c r="B205" s="16" t="s">
        <v>276</v>
      </c>
      <c r="C205" s="95" t="s">
        <v>144</v>
      </c>
      <c r="D205" s="95"/>
      <c r="E205" s="15" t="s">
        <v>93</v>
      </c>
      <c r="F205" s="21">
        <v>8.5356600000000005E-3</v>
      </c>
      <c r="G205" s="22">
        <v>371.14</v>
      </c>
      <c r="H205" s="22">
        <f>ROUND(ROUND(F205,8)*G205,2)</f>
        <v>3.17</v>
      </c>
    </row>
    <row r="206" spans="1:8" ht="15" customHeight="1">
      <c r="A206" s="4"/>
      <c r="B206" s="4"/>
      <c r="C206" s="4"/>
      <c r="D206" s="4"/>
      <c r="E206" s="4"/>
      <c r="F206" s="96" t="s">
        <v>139</v>
      </c>
      <c r="G206" s="96"/>
      <c r="H206" s="23">
        <f>SUM(H205:H205)</f>
        <v>3.17</v>
      </c>
    </row>
    <row r="207" spans="1:8" ht="15" customHeight="1">
      <c r="A207" s="4"/>
      <c r="B207" s="4"/>
      <c r="C207" s="4"/>
      <c r="D207" s="4"/>
      <c r="E207" s="4"/>
      <c r="F207" s="97" t="s">
        <v>118</v>
      </c>
      <c r="G207" s="97"/>
      <c r="H207" s="20">
        <f>ROUND(SUM(H199,H203,H206),2)</f>
        <v>448.66</v>
      </c>
    </row>
    <row r="208" spans="1:8" ht="15" customHeight="1">
      <c r="A208" s="4"/>
      <c r="B208" s="4"/>
      <c r="C208" s="4"/>
      <c r="D208" s="4"/>
      <c r="E208" s="4"/>
      <c r="F208" s="97" t="s">
        <v>119</v>
      </c>
      <c r="G208" s="97"/>
      <c r="H208" s="20">
        <f>ROUND(H207*(24.18/100),2)</f>
        <v>108.49</v>
      </c>
    </row>
    <row r="209" spans="1:8" ht="15" customHeight="1">
      <c r="A209" s="4"/>
      <c r="B209" s="4"/>
      <c r="C209" s="4"/>
      <c r="D209" s="4"/>
      <c r="E209" s="4"/>
      <c r="F209" s="97" t="s">
        <v>120</v>
      </c>
      <c r="G209" s="97"/>
      <c r="H209" s="20">
        <f>H208+H207</f>
        <v>557.15</v>
      </c>
    </row>
    <row r="210" spans="1:8" ht="15" customHeight="1">
      <c r="A210" s="4"/>
      <c r="B210" s="4"/>
      <c r="C210" s="4"/>
      <c r="D210" s="4"/>
      <c r="E210" s="4"/>
      <c r="F210" s="97" t="s">
        <v>277</v>
      </c>
      <c r="G210" s="97"/>
      <c r="H210" s="20">
        <v>6</v>
      </c>
    </row>
    <row r="211" spans="1:8" ht="9.9499999999999993" customHeight="1">
      <c r="A211" s="4"/>
      <c r="B211" s="4"/>
      <c r="C211" s="4"/>
      <c r="D211" s="4"/>
      <c r="E211" s="4"/>
      <c r="F211" s="91"/>
      <c r="G211" s="91"/>
      <c r="H211" s="91"/>
    </row>
    <row r="212" spans="1:8" ht="20.100000000000001" customHeight="1">
      <c r="A212" s="92" t="s">
        <v>278</v>
      </c>
      <c r="B212" s="92"/>
      <c r="C212" s="92"/>
      <c r="D212" s="92"/>
      <c r="E212" s="92"/>
      <c r="F212" s="92"/>
      <c r="G212" s="92"/>
      <c r="H212" s="92"/>
    </row>
    <row r="213" spans="1:8" ht="12.95" customHeight="1">
      <c r="A213" s="98" t="s">
        <v>279</v>
      </c>
      <c r="B213" s="98"/>
      <c r="C213" s="99" t="s">
        <v>280</v>
      </c>
      <c r="D213" s="88" t="s">
        <v>281</v>
      </c>
      <c r="E213" s="88"/>
      <c r="F213" s="88" t="s">
        <v>282</v>
      </c>
      <c r="G213" s="88"/>
      <c r="H213" s="88" t="s">
        <v>283</v>
      </c>
    </row>
    <row r="214" spans="1:8" ht="12" customHeight="1">
      <c r="A214" s="98"/>
      <c r="B214" s="98"/>
      <c r="C214" s="99"/>
      <c r="D214" s="14" t="s">
        <v>284</v>
      </c>
      <c r="E214" s="14" t="s">
        <v>285</v>
      </c>
      <c r="F214" s="14" t="s">
        <v>284</v>
      </c>
      <c r="G214" s="14" t="s">
        <v>285</v>
      </c>
      <c r="H214" s="88"/>
    </row>
    <row r="215" spans="1:8" ht="15.95" customHeight="1">
      <c r="A215" s="11" t="s">
        <v>286</v>
      </c>
      <c r="B215" s="10" t="s">
        <v>287</v>
      </c>
      <c r="C215" s="24">
        <v>3</v>
      </c>
      <c r="D215" s="25">
        <v>0.97</v>
      </c>
      <c r="E215" s="25">
        <v>0.03</v>
      </c>
      <c r="F215" s="26">
        <v>279.5394</v>
      </c>
      <c r="G215" s="26">
        <v>89.031800000000004</v>
      </c>
      <c r="H215" s="26">
        <f>ROUND(C215*(ROUND(D215*F215,4)+ROUND(E215*G215,4)),4)</f>
        <v>821.47260000000006</v>
      </c>
    </row>
    <row r="216" spans="1:8" ht="15.95" customHeight="1">
      <c r="A216" s="11" t="s">
        <v>288</v>
      </c>
      <c r="B216" s="10" t="s">
        <v>289</v>
      </c>
      <c r="C216" s="24">
        <v>1</v>
      </c>
      <c r="D216" s="25">
        <v>1</v>
      </c>
      <c r="E216" s="25">
        <v>0</v>
      </c>
      <c r="F216" s="26">
        <v>300.50909999999999</v>
      </c>
      <c r="G216" s="26">
        <v>141.3004</v>
      </c>
      <c r="H216" s="26">
        <f>ROUND(C216*(ROUND(D216*F216,4)+ROUND(E216*G216,4)),4)</f>
        <v>300.50909999999999</v>
      </c>
    </row>
    <row r="217" spans="1:8" ht="15" customHeight="1">
      <c r="A217" s="6"/>
      <c r="B217" s="6"/>
      <c r="C217" s="6"/>
      <c r="D217" s="6"/>
      <c r="E217" s="6"/>
      <c r="F217" s="90" t="s">
        <v>290</v>
      </c>
      <c r="G217" s="90"/>
      <c r="H217" s="27">
        <f>SUM(H214:H216)</f>
        <v>1121.9817</v>
      </c>
    </row>
    <row r="218" spans="1:8" ht="15" customHeight="1">
      <c r="A218" s="4"/>
      <c r="B218" s="4"/>
      <c r="C218" s="4"/>
      <c r="D218" s="4"/>
      <c r="E218" s="4"/>
      <c r="F218" s="97" t="s">
        <v>291</v>
      </c>
      <c r="G218" s="97"/>
      <c r="H218" s="26">
        <f>SUM(H217)</f>
        <v>1121.9817</v>
      </c>
    </row>
    <row r="219" spans="1:8" ht="15" customHeight="1">
      <c r="A219" s="4"/>
      <c r="B219" s="4"/>
      <c r="C219" s="4"/>
      <c r="D219" s="4"/>
      <c r="E219" s="4"/>
      <c r="F219" s="97" t="s">
        <v>292</v>
      </c>
      <c r="G219" s="97"/>
      <c r="H219" s="28">
        <v>111.87</v>
      </c>
    </row>
    <row r="220" spans="1:8" ht="15" customHeight="1">
      <c r="A220" s="4"/>
      <c r="B220" s="4"/>
      <c r="C220" s="4"/>
      <c r="D220" s="4"/>
      <c r="E220" s="4"/>
      <c r="F220" s="97" t="s">
        <v>293</v>
      </c>
      <c r="G220" s="97"/>
      <c r="H220" s="26">
        <f>ROUND(H218/H219,4)</f>
        <v>10.029299999999999</v>
      </c>
    </row>
    <row r="221" spans="1:8" ht="15" customHeight="1">
      <c r="A221" s="4"/>
      <c r="B221" s="4"/>
      <c r="C221" s="4"/>
      <c r="D221" s="4"/>
      <c r="E221" s="4"/>
      <c r="F221" s="97" t="s">
        <v>294</v>
      </c>
      <c r="G221" s="97"/>
      <c r="H221" s="26">
        <f>SUM(H220)</f>
        <v>10.029299999999999</v>
      </c>
    </row>
    <row r="222" spans="1:8" ht="15" customHeight="1">
      <c r="A222" s="4"/>
      <c r="B222" s="4"/>
      <c r="C222" s="4"/>
      <c r="D222" s="4"/>
      <c r="E222" s="4"/>
      <c r="F222" s="97" t="s">
        <v>118</v>
      </c>
      <c r="G222" s="97"/>
      <c r="H222" s="20">
        <f>ROUND(SUM(H221),2)</f>
        <v>10.029999999999999</v>
      </c>
    </row>
    <row r="223" spans="1:8" ht="15" customHeight="1">
      <c r="A223" s="4"/>
      <c r="B223" s="4"/>
      <c r="C223" s="4"/>
      <c r="D223" s="4"/>
      <c r="E223" s="4"/>
      <c r="F223" s="97" t="s">
        <v>119</v>
      </c>
      <c r="G223" s="97"/>
      <c r="H223" s="20">
        <f>ROUND(H222*(24.18/100),2)</f>
        <v>2.4300000000000002</v>
      </c>
    </row>
    <row r="224" spans="1:8" ht="15" customHeight="1">
      <c r="A224" s="4"/>
      <c r="B224" s="4"/>
      <c r="C224" s="4"/>
      <c r="D224" s="4"/>
      <c r="E224" s="4"/>
      <c r="F224" s="97" t="s">
        <v>120</v>
      </c>
      <c r="G224" s="97"/>
      <c r="H224" s="20">
        <f>H223+H222</f>
        <v>12.459999999999999</v>
      </c>
    </row>
    <row r="225" spans="1:8" ht="15" customHeight="1">
      <c r="A225" s="4"/>
      <c r="B225" s="4"/>
      <c r="C225" s="4"/>
      <c r="D225" s="4"/>
      <c r="E225" s="4"/>
      <c r="F225" s="97" t="s">
        <v>295</v>
      </c>
      <c r="G225" s="97"/>
      <c r="H225" s="20">
        <v>5609.4</v>
      </c>
    </row>
    <row r="226" spans="1:8" ht="9.9499999999999993" customHeight="1">
      <c r="A226" s="4"/>
      <c r="B226" s="4"/>
      <c r="C226" s="4"/>
      <c r="D226" s="4"/>
      <c r="E226" s="4"/>
      <c r="F226" s="91"/>
      <c r="G226" s="91"/>
      <c r="H226" s="91"/>
    </row>
    <row r="227" spans="1:8" ht="20.100000000000001" customHeight="1">
      <c r="A227" s="92" t="s">
        <v>296</v>
      </c>
      <c r="B227" s="92"/>
      <c r="C227" s="92"/>
      <c r="D227" s="92"/>
      <c r="E227" s="92"/>
      <c r="F227" s="92"/>
      <c r="G227" s="92"/>
      <c r="H227" s="92"/>
    </row>
    <row r="228" spans="1:8" ht="15" customHeight="1">
      <c r="A228" s="93" t="s">
        <v>175</v>
      </c>
      <c r="B228" s="93"/>
      <c r="C228" s="94" t="s">
        <v>13</v>
      </c>
      <c r="D228" s="94"/>
      <c r="E228" s="14" t="s">
        <v>14</v>
      </c>
      <c r="F228" s="14" t="s">
        <v>111</v>
      </c>
      <c r="G228" s="14" t="s">
        <v>112</v>
      </c>
      <c r="H228" s="14" t="s">
        <v>113</v>
      </c>
    </row>
    <row r="229" spans="1:8" ht="15" customHeight="1">
      <c r="A229" s="15" t="s">
        <v>297</v>
      </c>
      <c r="B229" s="16" t="s">
        <v>298</v>
      </c>
      <c r="C229" s="95" t="s">
        <v>25</v>
      </c>
      <c r="D229" s="95"/>
      <c r="E229" s="15" t="s">
        <v>299</v>
      </c>
      <c r="F229" s="17">
        <v>0</v>
      </c>
      <c r="G229" s="18">
        <v>162.70830000000001</v>
      </c>
      <c r="H229" s="18">
        <f>ROUND(ROUND(F229,5)*G229,4)</f>
        <v>0</v>
      </c>
    </row>
    <row r="230" spans="1:8" ht="15" customHeight="1">
      <c r="A230" s="15" t="s">
        <v>297</v>
      </c>
      <c r="B230" s="16" t="s">
        <v>300</v>
      </c>
      <c r="C230" s="95" t="s">
        <v>25</v>
      </c>
      <c r="D230" s="95"/>
      <c r="E230" s="15" t="s">
        <v>301</v>
      </c>
      <c r="F230" s="17">
        <v>4.8799999999999998E-3</v>
      </c>
      <c r="G230" s="18">
        <v>390.90710000000001</v>
      </c>
      <c r="H230" s="18">
        <f>ROUND(ROUND(F230,5)*G230,4)</f>
        <v>1.9076</v>
      </c>
    </row>
    <row r="231" spans="1:8" ht="15" customHeight="1">
      <c r="A231" s="4"/>
      <c r="B231" s="4"/>
      <c r="C231" s="4"/>
      <c r="D231" s="4"/>
      <c r="E231" s="4"/>
      <c r="F231" s="96" t="s">
        <v>178</v>
      </c>
      <c r="G231" s="96"/>
      <c r="H231" s="19">
        <f>SUM(H229:H230)</f>
        <v>1.9076</v>
      </c>
    </row>
    <row r="232" spans="1:8" ht="15" customHeight="1">
      <c r="A232" s="93" t="s">
        <v>110</v>
      </c>
      <c r="B232" s="93"/>
      <c r="C232" s="94" t="s">
        <v>13</v>
      </c>
      <c r="D232" s="94"/>
      <c r="E232" s="14" t="s">
        <v>14</v>
      </c>
      <c r="F232" s="14" t="s">
        <v>111</v>
      </c>
      <c r="G232" s="14" t="s">
        <v>112</v>
      </c>
      <c r="H232" s="14" t="s">
        <v>113</v>
      </c>
    </row>
    <row r="233" spans="1:8" ht="15" customHeight="1">
      <c r="A233" s="15" t="s">
        <v>114</v>
      </c>
      <c r="B233" s="16" t="s">
        <v>115</v>
      </c>
      <c r="C233" s="95" t="s">
        <v>25</v>
      </c>
      <c r="D233" s="95"/>
      <c r="E233" s="15" t="s">
        <v>116</v>
      </c>
      <c r="F233" s="17">
        <v>4.8799999999999998E-3</v>
      </c>
      <c r="G233" s="18">
        <v>23.7422</v>
      </c>
      <c r="H233" s="18">
        <f>ROUND(ROUND(F233,5)*G233,4)</f>
        <v>0.1159</v>
      </c>
    </row>
    <row r="234" spans="1:8" ht="15" customHeight="1">
      <c r="A234" s="4"/>
      <c r="B234" s="4"/>
      <c r="C234" s="4"/>
      <c r="D234" s="4"/>
      <c r="E234" s="4"/>
      <c r="F234" s="96" t="s">
        <v>117</v>
      </c>
      <c r="G234" s="96"/>
      <c r="H234" s="19">
        <f>SUM(H233:H233)</f>
        <v>0.1159</v>
      </c>
    </row>
    <row r="235" spans="1:8" ht="15" customHeight="1">
      <c r="A235" s="4"/>
      <c r="B235" s="4"/>
      <c r="C235" s="4"/>
      <c r="D235" s="4"/>
      <c r="E235" s="4"/>
      <c r="F235" s="97" t="s">
        <v>118</v>
      </c>
      <c r="G235" s="97"/>
      <c r="H235" s="20">
        <f>ROUND(SUM(H231,H234),2)</f>
        <v>2.02</v>
      </c>
    </row>
    <row r="236" spans="1:8" ht="15" customHeight="1">
      <c r="A236" s="4"/>
      <c r="B236" s="4"/>
      <c r="C236" s="4"/>
      <c r="D236" s="4"/>
      <c r="E236" s="4"/>
      <c r="F236" s="97" t="s">
        <v>119</v>
      </c>
      <c r="G236" s="97"/>
      <c r="H236" s="20">
        <f>ROUND(H235*(24.18/100),2)</f>
        <v>0.49</v>
      </c>
    </row>
    <row r="237" spans="1:8" ht="15" customHeight="1">
      <c r="A237" s="4"/>
      <c r="B237" s="4"/>
      <c r="C237" s="4"/>
      <c r="D237" s="4"/>
      <c r="E237" s="4"/>
      <c r="F237" s="97" t="s">
        <v>120</v>
      </c>
      <c r="G237" s="97"/>
      <c r="H237" s="20">
        <f>H236+H235</f>
        <v>2.5099999999999998</v>
      </c>
    </row>
    <row r="238" spans="1:8" ht="15" customHeight="1">
      <c r="A238" s="4"/>
      <c r="B238" s="4"/>
      <c r="C238" s="4"/>
      <c r="D238" s="4"/>
      <c r="E238" s="4"/>
      <c r="F238" s="97" t="s">
        <v>295</v>
      </c>
      <c r="G238" s="97"/>
      <c r="H238" s="20">
        <v>5609.4</v>
      </c>
    </row>
    <row r="239" spans="1:8" ht="9.9499999999999993" customHeight="1">
      <c r="A239" s="4"/>
      <c r="B239" s="4"/>
      <c r="C239" s="4"/>
      <c r="D239" s="4"/>
      <c r="E239" s="4"/>
      <c r="F239" s="91"/>
      <c r="G239" s="91"/>
      <c r="H239" s="91"/>
    </row>
    <row r="240" spans="1:8" ht="20.100000000000001" customHeight="1">
      <c r="A240" s="92" t="s">
        <v>302</v>
      </c>
      <c r="B240" s="92"/>
      <c r="C240" s="92"/>
      <c r="D240" s="92"/>
      <c r="E240" s="92"/>
      <c r="F240" s="92"/>
      <c r="G240" s="92"/>
      <c r="H240" s="92"/>
    </row>
    <row r="241" spans="1:8" ht="15" customHeight="1">
      <c r="A241" s="93" t="s">
        <v>175</v>
      </c>
      <c r="B241" s="93"/>
      <c r="C241" s="94" t="s">
        <v>13</v>
      </c>
      <c r="D241" s="94"/>
      <c r="E241" s="14" t="s">
        <v>14</v>
      </c>
      <c r="F241" s="14" t="s">
        <v>111</v>
      </c>
      <c r="G241" s="14" t="s">
        <v>112</v>
      </c>
      <c r="H241" s="14" t="s">
        <v>113</v>
      </c>
    </row>
    <row r="242" spans="1:8" ht="21" customHeight="1">
      <c r="A242" s="15" t="s">
        <v>303</v>
      </c>
      <c r="B242" s="16" t="s">
        <v>304</v>
      </c>
      <c r="C242" s="95" t="s">
        <v>25</v>
      </c>
      <c r="D242" s="95"/>
      <c r="E242" s="15" t="s">
        <v>301</v>
      </c>
      <c r="F242" s="21">
        <v>4.6682399999999999E-2</v>
      </c>
      <c r="G242" s="22">
        <v>358.96</v>
      </c>
      <c r="H242" s="22">
        <f>ROUND(ROUND(F242,8)*G242,2)</f>
        <v>16.760000000000002</v>
      </c>
    </row>
    <row r="243" spans="1:8" ht="15" customHeight="1">
      <c r="A243" s="4"/>
      <c r="B243" s="4"/>
      <c r="C243" s="4"/>
      <c r="D243" s="4"/>
      <c r="E243" s="4"/>
      <c r="F243" s="96" t="s">
        <v>178</v>
      </c>
      <c r="G243" s="96"/>
      <c r="H243" s="23">
        <f>SUM(H242:H242)</f>
        <v>16.760000000000002</v>
      </c>
    </row>
    <row r="244" spans="1:8" ht="15" customHeight="1">
      <c r="A244" s="93" t="s">
        <v>159</v>
      </c>
      <c r="B244" s="93"/>
      <c r="C244" s="94" t="s">
        <v>13</v>
      </c>
      <c r="D244" s="94"/>
      <c r="E244" s="14" t="s">
        <v>14</v>
      </c>
      <c r="F244" s="14" t="s">
        <v>111</v>
      </c>
      <c r="G244" s="14" t="s">
        <v>112</v>
      </c>
      <c r="H244" s="14" t="s">
        <v>113</v>
      </c>
    </row>
    <row r="245" spans="1:8" ht="15" customHeight="1">
      <c r="A245" s="15" t="s">
        <v>160</v>
      </c>
      <c r="B245" s="16" t="s">
        <v>161</v>
      </c>
      <c r="C245" s="95" t="s">
        <v>144</v>
      </c>
      <c r="D245" s="95"/>
      <c r="E245" s="15" t="s">
        <v>162</v>
      </c>
      <c r="F245" s="21">
        <v>2.5436299999999998E-3</v>
      </c>
      <c r="G245" s="22">
        <v>23.37</v>
      </c>
      <c r="H245" s="22">
        <f>ROUND(ROUND(F245,8)*G245,2)</f>
        <v>0.06</v>
      </c>
    </row>
    <row r="246" spans="1:8" ht="18" customHeight="1">
      <c r="A246" s="4"/>
      <c r="B246" s="4"/>
      <c r="C246" s="4"/>
      <c r="D246" s="4"/>
      <c r="E246" s="4"/>
      <c r="F246" s="96" t="s">
        <v>165</v>
      </c>
      <c r="G246" s="96"/>
      <c r="H246" s="23">
        <f>SUM(H245:H245)</f>
        <v>0.06</v>
      </c>
    </row>
    <row r="247" spans="1:8" ht="15" customHeight="1">
      <c r="A247" s="93" t="s">
        <v>130</v>
      </c>
      <c r="B247" s="93"/>
      <c r="C247" s="94" t="s">
        <v>13</v>
      </c>
      <c r="D247" s="94"/>
      <c r="E247" s="14" t="s">
        <v>14</v>
      </c>
      <c r="F247" s="14" t="s">
        <v>111</v>
      </c>
      <c r="G247" s="14" t="s">
        <v>112</v>
      </c>
      <c r="H247" s="14" t="s">
        <v>113</v>
      </c>
    </row>
    <row r="248" spans="1:8" ht="21" customHeight="1">
      <c r="A248" s="15" t="s">
        <v>305</v>
      </c>
      <c r="B248" s="16" t="s">
        <v>306</v>
      </c>
      <c r="C248" s="95" t="s">
        <v>169</v>
      </c>
      <c r="D248" s="95"/>
      <c r="E248" s="15" t="s">
        <v>93</v>
      </c>
      <c r="F248" s="21">
        <v>0.85792807000000004</v>
      </c>
      <c r="G248" s="22">
        <v>34.68</v>
      </c>
      <c r="H248" s="22">
        <f>ROUND(ROUND(F248,8)*G248,2)</f>
        <v>29.75</v>
      </c>
    </row>
    <row r="249" spans="1:8" ht="15" customHeight="1">
      <c r="A249" s="4"/>
      <c r="B249" s="4"/>
      <c r="C249" s="4"/>
      <c r="D249" s="4"/>
      <c r="E249" s="4"/>
      <c r="F249" s="96" t="s">
        <v>139</v>
      </c>
      <c r="G249" s="96"/>
      <c r="H249" s="23">
        <f>SUM(H248:H248)</f>
        <v>29.75</v>
      </c>
    </row>
    <row r="250" spans="1:8" ht="15" customHeight="1">
      <c r="A250" s="4"/>
      <c r="B250" s="4"/>
      <c r="C250" s="4"/>
      <c r="D250" s="4"/>
      <c r="E250" s="4"/>
      <c r="F250" s="97" t="s">
        <v>118</v>
      </c>
      <c r="G250" s="97"/>
      <c r="H250" s="20">
        <f>ROUND(SUM(H243,H246,H249),2)</f>
        <v>46.57</v>
      </c>
    </row>
    <row r="251" spans="1:8" ht="15" customHeight="1">
      <c r="A251" s="4"/>
      <c r="B251" s="4"/>
      <c r="C251" s="4"/>
      <c r="D251" s="4"/>
      <c r="E251" s="4"/>
      <c r="F251" s="97" t="s">
        <v>119</v>
      </c>
      <c r="G251" s="97"/>
      <c r="H251" s="20">
        <f>ROUND(H250*(24.18/100),2)</f>
        <v>11.26</v>
      </c>
    </row>
    <row r="252" spans="1:8" ht="15" customHeight="1">
      <c r="A252" s="4"/>
      <c r="B252" s="4"/>
      <c r="C252" s="4"/>
      <c r="D252" s="4"/>
      <c r="E252" s="4"/>
      <c r="F252" s="97" t="s">
        <v>120</v>
      </c>
      <c r="G252" s="97"/>
      <c r="H252" s="20">
        <f>H251+H250</f>
        <v>57.83</v>
      </c>
    </row>
    <row r="253" spans="1:8" ht="15" customHeight="1">
      <c r="A253" s="4"/>
      <c r="B253" s="4"/>
      <c r="C253" s="4"/>
      <c r="D253" s="4"/>
      <c r="E253" s="4"/>
      <c r="F253" s="97" t="s">
        <v>307</v>
      </c>
      <c r="G253" s="97"/>
      <c r="H253" s="20">
        <v>5084</v>
      </c>
    </row>
    <row r="254" spans="1:8" ht="9.9499999999999993" customHeight="1">
      <c r="A254" s="4"/>
      <c r="B254" s="4"/>
      <c r="C254" s="4"/>
      <c r="D254" s="4"/>
      <c r="E254" s="4"/>
      <c r="F254" s="91"/>
      <c r="G254" s="91"/>
      <c r="H254" s="91"/>
    </row>
    <row r="255" spans="1:8" ht="20.100000000000001" customHeight="1">
      <c r="A255" s="92" t="s">
        <v>308</v>
      </c>
      <c r="B255" s="92"/>
      <c r="C255" s="92"/>
      <c r="D255" s="92"/>
      <c r="E255" s="92"/>
      <c r="F255" s="92"/>
      <c r="G255" s="92"/>
      <c r="H255" s="92"/>
    </row>
    <row r="256" spans="1:8" ht="12.95" customHeight="1">
      <c r="A256" s="98" t="s">
        <v>279</v>
      </c>
      <c r="B256" s="98"/>
      <c r="C256" s="99" t="s">
        <v>280</v>
      </c>
      <c r="D256" s="88" t="s">
        <v>281</v>
      </c>
      <c r="E256" s="88"/>
      <c r="F256" s="88" t="s">
        <v>282</v>
      </c>
      <c r="G256" s="88"/>
      <c r="H256" s="88" t="s">
        <v>283</v>
      </c>
    </row>
    <row r="257" spans="1:8" ht="12" customHeight="1">
      <c r="A257" s="98"/>
      <c r="B257" s="98"/>
      <c r="C257" s="99"/>
      <c r="D257" s="14" t="s">
        <v>284</v>
      </c>
      <c r="E257" s="14" t="s">
        <v>285</v>
      </c>
      <c r="F257" s="14" t="s">
        <v>284</v>
      </c>
      <c r="G257" s="14" t="s">
        <v>285</v>
      </c>
      <c r="H257" s="88"/>
    </row>
    <row r="258" spans="1:8" ht="15" customHeight="1">
      <c r="A258" s="11" t="s">
        <v>309</v>
      </c>
      <c r="B258" s="10" t="s">
        <v>310</v>
      </c>
      <c r="C258" s="24">
        <v>1</v>
      </c>
      <c r="D258" s="25">
        <v>1</v>
      </c>
      <c r="E258" s="25">
        <v>0</v>
      </c>
      <c r="F258" s="26">
        <v>279.0154</v>
      </c>
      <c r="G258" s="26">
        <v>88.762200000000007</v>
      </c>
      <c r="H258" s="26">
        <f>ROUND(C258*(ROUND(D258*F258,4)+ROUND(E258*G258,4)),4)</f>
        <v>279.0154</v>
      </c>
    </row>
    <row r="259" spans="1:8" ht="15" customHeight="1">
      <c r="A259" s="6"/>
      <c r="B259" s="6"/>
      <c r="C259" s="6"/>
      <c r="D259" s="6"/>
      <c r="E259" s="6"/>
      <c r="F259" s="90" t="s">
        <v>290</v>
      </c>
      <c r="G259" s="90"/>
      <c r="H259" s="27">
        <f>SUM(H257:H258)</f>
        <v>279.0154</v>
      </c>
    </row>
    <row r="260" spans="1:8" ht="15" customHeight="1">
      <c r="A260" s="4"/>
      <c r="B260" s="4"/>
      <c r="C260" s="4"/>
      <c r="D260" s="4"/>
      <c r="E260" s="4"/>
      <c r="F260" s="97" t="s">
        <v>291</v>
      </c>
      <c r="G260" s="97"/>
      <c r="H260" s="26">
        <f>SUM(H259)</f>
        <v>279.0154</v>
      </c>
    </row>
    <row r="261" spans="1:8" ht="15" customHeight="1">
      <c r="A261" s="4"/>
      <c r="B261" s="4"/>
      <c r="C261" s="4"/>
      <c r="D261" s="4"/>
      <c r="E261" s="4"/>
      <c r="F261" s="97" t="s">
        <v>292</v>
      </c>
      <c r="G261" s="97"/>
      <c r="H261" s="28">
        <v>435.75</v>
      </c>
    </row>
    <row r="262" spans="1:8" ht="15" customHeight="1">
      <c r="A262" s="4"/>
      <c r="B262" s="4"/>
      <c r="C262" s="4"/>
      <c r="D262" s="4"/>
      <c r="E262" s="4"/>
      <c r="F262" s="97" t="s">
        <v>293</v>
      </c>
      <c r="G262" s="97"/>
      <c r="H262" s="26">
        <f>ROUND(H260/H261,4)</f>
        <v>0.64029999999999998</v>
      </c>
    </row>
    <row r="263" spans="1:8" ht="15" customHeight="1">
      <c r="A263" s="4"/>
      <c r="B263" s="4"/>
      <c r="C263" s="4"/>
      <c r="D263" s="4"/>
      <c r="E263" s="4"/>
      <c r="F263" s="97" t="s">
        <v>311</v>
      </c>
      <c r="G263" s="97"/>
      <c r="H263" s="26">
        <f>ROUND(H262*0.0136,4)</f>
        <v>8.6999999999999994E-3</v>
      </c>
    </row>
    <row r="264" spans="1:8" ht="15" customHeight="1">
      <c r="A264" s="4"/>
      <c r="B264" s="4"/>
      <c r="C264" s="4"/>
      <c r="D264" s="4"/>
      <c r="E264" s="4"/>
      <c r="F264" s="97" t="s">
        <v>294</v>
      </c>
      <c r="G264" s="97"/>
      <c r="H264" s="26">
        <f>SUM(H262,H263)</f>
        <v>0.64900000000000002</v>
      </c>
    </row>
    <row r="265" spans="1:8" ht="15" customHeight="1">
      <c r="A265" s="4"/>
      <c r="B265" s="4"/>
      <c r="C265" s="4"/>
      <c r="D265" s="4"/>
      <c r="E265" s="4"/>
      <c r="F265" s="97" t="s">
        <v>118</v>
      </c>
      <c r="G265" s="97"/>
      <c r="H265" s="20">
        <f>ROUND(SUM(H264),2)</f>
        <v>0.65</v>
      </c>
    </row>
    <row r="266" spans="1:8" ht="15" customHeight="1">
      <c r="A266" s="4"/>
      <c r="B266" s="4"/>
      <c r="C266" s="4"/>
      <c r="D266" s="4"/>
      <c r="E266" s="4"/>
      <c r="F266" s="97" t="s">
        <v>119</v>
      </c>
      <c r="G266" s="97"/>
      <c r="H266" s="20">
        <f>ROUND(H265*(24.18/100),2)</f>
        <v>0.16</v>
      </c>
    </row>
    <row r="267" spans="1:8" ht="15" customHeight="1">
      <c r="A267" s="4"/>
      <c r="B267" s="4"/>
      <c r="C267" s="4"/>
      <c r="D267" s="4"/>
      <c r="E267" s="4"/>
      <c r="F267" s="97" t="s">
        <v>120</v>
      </c>
      <c r="G267" s="97"/>
      <c r="H267" s="20">
        <f>H266+H265</f>
        <v>0.81</v>
      </c>
    </row>
    <row r="268" spans="1:8" ht="15" customHeight="1">
      <c r="A268" s="4"/>
      <c r="B268" s="4"/>
      <c r="C268" s="4"/>
      <c r="D268" s="4"/>
      <c r="E268" s="4"/>
      <c r="F268" s="97" t="s">
        <v>312</v>
      </c>
      <c r="G268" s="97"/>
      <c r="H268" s="20">
        <v>81344</v>
      </c>
    </row>
    <row r="269" spans="1:8" ht="9.9499999999999993" customHeight="1">
      <c r="A269" s="4"/>
      <c r="B269" s="4"/>
      <c r="C269" s="4"/>
      <c r="D269" s="4"/>
      <c r="E269" s="4"/>
      <c r="F269" s="91"/>
      <c r="G269" s="91"/>
      <c r="H269" s="91"/>
    </row>
    <row r="270" spans="1:8" ht="20.100000000000001" customHeight="1">
      <c r="A270" s="92" t="s">
        <v>313</v>
      </c>
      <c r="B270" s="92"/>
      <c r="C270" s="92"/>
      <c r="D270" s="92"/>
      <c r="E270" s="92"/>
      <c r="F270" s="92"/>
      <c r="G270" s="92"/>
      <c r="H270" s="92"/>
    </row>
    <row r="271" spans="1:8" ht="15" customHeight="1">
      <c r="A271" s="93" t="s">
        <v>175</v>
      </c>
      <c r="B271" s="93"/>
      <c r="C271" s="94" t="s">
        <v>13</v>
      </c>
      <c r="D271" s="94"/>
      <c r="E271" s="14" t="s">
        <v>14</v>
      </c>
      <c r="F271" s="14" t="s">
        <v>111</v>
      </c>
      <c r="G271" s="14" t="s">
        <v>112</v>
      </c>
      <c r="H271" s="14" t="s">
        <v>113</v>
      </c>
    </row>
    <row r="272" spans="1:8" ht="21" customHeight="1">
      <c r="A272" s="15" t="s">
        <v>314</v>
      </c>
      <c r="B272" s="16" t="s">
        <v>315</v>
      </c>
      <c r="C272" s="95" t="s">
        <v>25</v>
      </c>
      <c r="D272" s="95"/>
      <c r="E272" s="15" t="s">
        <v>299</v>
      </c>
      <c r="F272" s="17">
        <v>0</v>
      </c>
      <c r="G272" s="18">
        <v>0.7248</v>
      </c>
      <c r="H272" s="18">
        <f t="shared" ref="H272:H279" si="2">ROUND(ROUND(F272,5)*G272,4)</f>
        <v>0</v>
      </c>
    </row>
    <row r="273" spans="1:8" ht="21" customHeight="1">
      <c r="A273" s="15" t="s">
        <v>314</v>
      </c>
      <c r="B273" s="16" t="s">
        <v>316</v>
      </c>
      <c r="C273" s="95" t="s">
        <v>25</v>
      </c>
      <c r="D273" s="95"/>
      <c r="E273" s="15" t="s">
        <v>301</v>
      </c>
      <c r="F273" s="17">
        <v>0.21518999999999999</v>
      </c>
      <c r="G273" s="18">
        <v>1.0789</v>
      </c>
      <c r="H273" s="18">
        <f t="shared" si="2"/>
        <v>0.23219999999999999</v>
      </c>
    </row>
    <row r="274" spans="1:8" ht="21" customHeight="1">
      <c r="A274" s="15" t="s">
        <v>317</v>
      </c>
      <c r="B274" s="16" t="s">
        <v>318</v>
      </c>
      <c r="C274" s="95" t="s">
        <v>25</v>
      </c>
      <c r="D274" s="95"/>
      <c r="E274" s="15" t="s">
        <v>299</v>
      </c>
      <c r="F274" s="17">
        <v>0</v>
      </c>
      <c r="G274" s="18">
        <v>33.120899999999999</v>
      </c>
      <c r="H274" s="18">
        <f t="shared" si="2"/>
        <v>0</v>
      </c>
    </row>
    <row r="275" spans="1:8" ht="21" customHeight="1">
      <c r="A275" s="15" t="s">
        <v>317</v>
      </c>
      <c r="B275" s="16" t="s">
        <v>319</v>
      </c>
      <c r="C275" s="95" t="s">
        <v>25</v>
      </c>
      <c r="D275" s="95"/>
      <c r="E275" s="15" t="s">
        <v>301</v>
      </c>
      <c r="F275" s="17">
        <v>0.21518999999999999</v>
      </c>
      <c r="G275" s="18">
        <v>53.2971</v>
      </c>
      <c r="H275" s="18">
        <f t="shared" si="2"/>
        <v>11.468999999999999</v>
      </c>
    </row>
    <row r="276" spans="1:8" ht="21" customHeight="1">
      <c r="A276" s="15" t="s">
        <v>320</v>
      </c>
      <c r="B276" s="16" t="s">
        <v>321</v>
      </c>
      <c r="C276" s="95" t="s">
        <v>25</v>
      </c>
      <c r="D276" s="95"/>
      <c r="E276" s="15" t="s">
        <v>299</v>
      </c>
      <c r="F276" s="17">
        <v>6.8860000000000005E-2</v>
      </c>
      <c r="G276" s="18">
        <v>0.41349999999999998</v>
      </c>
      <c r="H276" s="18">
        <f t="shared" si="2"/>
        <v>2.8500000000000001E-2</v>
      </c>
    </row>
    <row r="277" spans="1:8" ht="21" customHeight="1">
      <c r="A277" s="15" t="s">
        <v>320</v>
      </c>
      <c r="B277" s="16" t="s">
        <v>322</v>
      </c>
      <c r="C277" s="95" t="s">
        <v>25</v>
      </c>
      <c r="D277" s="95"/>
      <c r="E277" s="15" t="s">
        <v>301</v>
      </c>
      <c r="F277" s="17">
        <v>0.77808999999999995</v>
      </c>
      <c r="G277" s="18">
        <v>0.61119999999999997</v>
      </c>
      <c r="H277" s="18">
        <f t="shared" si="2"/>
        <v>0.47560000000000002</v>
      </c>
    </row>
    <row r="278" spans="1:8" ht="15" customHeight="1">
      <c r="A278" s="15" t="s">
        <v>323</v>
      </c>
      <c r="B278" s="16" t="s">
        <v>324</v>
      </c>
      <c r="C278" s="95" t="s">
        <v>25</v>
      </c>
      <c r="D278" s="95"/>
      <c r="E278" s="15" t="s">
        <v>299</v>
      </c>
      <c r="F278" s="17">
        <v>0.38089000000000001</v>
      </c>
      <c r="G278" s="18">
        <v>0.97619999999999996</v>
      </c>
      <c r="H278" s="18">
        <f t="shared" si="2"/>
        <v>0.37180000000000002</v>
      </c>
    </row>
    <row r="279" spans="1:8" ht="15" customHeight="1">
      <c r="A279" s="15" t="s">
        <v>323</v>
      </c>
      <c r="B279" s="16" t="s">
        <v>325</v>
      </c>
      <c r="C279" s="95" t="s">
        <v>25</v>
      </c>
      <c r="D279" s="95"/>
      <c r="E279" s="15" t="s">
        <v>301</v>
      </c>
      <c r="F279" s="17">
        <v>0.26468999999999998</v>
      </c>
      <c r="G279" s="18">
        <v>1.4426000000000001</v>
      </c>
      <c r="H279" s="18">
        <f t="shared" si="2"/>
        <v>0.38179999999999997</v>
      </c>
    </row>
    <row r="280" spans="1:8" ht="15" customHeight="1">
      <c r="A280" s="4"/>
      <c r="B280" s="4"/>
      <c r="C280" s="4"/>
      <c r="D280" s="4"/>
      <c r="E280" s="4"/>
      <c r="F280" s="96" t="s">
        <v>178</v>
      </c>
      <c r="G280" s="96"/>
      <c r="H280" s="19">
        <f>SUM(H272:H279)</f>
        <v>12.9589</v>
      </c>
    </row>
    <row r="281" spans="1:8" ht="15" customHeight="1">
      <c r="A281" s="93" t="s">
        <v>123</v>
      </c>
      <c r="B281" s="93"/>
      <c r="C281" s="94" t="s">
        <v>13</v>
      </c>
      <c r="D281" s="94"/>
      <c r="E281" s="14" t="s">
        <v>14</v>
      </c>
      <c r="F281" s="14" t="s">
        <v>111</v>
      </c>
      <c r="G281" s="14" t="s">
        <v>112</v>
      </c>
      <c r="H281" s="14" t="s">
        <v>113</v>
      </c>
    </row>
    <row r="282" spans="1:8" ht="21" customHeight="1">
      <c r="A282" s="15" t="s">
        <v>326</v>
      </c>
      <c r="B282" s="16" t="s">
        <v>327</v>
      </c>
      <c r="C282" s="95" t="s">
        <v>25</v>
      </c>
      <c r="D282" s="95"/>
      <c r="E282" s="15" t="s">
        <v>108</v>
      </c>
      <c r="F282" s="17">
        <v>0.75744</v>
      </c>
      <c r="G282" s="18">
        <v>6.53</v>
      </c>
      <c r="H282" s="18">
        <f>ROUND(ROUND(F282,5)*G282,4)</f>
        <v>4.9461000000000004</v>
      </c>
    </row>
    <row r="283" spans="1:8" ht="15" customHeight="1">
      <c r="A283" s="15" t="s">
        <v>328</v>
      </c>
      <c r="B283" s="16" t="s">
        <v>329</v>
      </c>
      <c r="C283" s="95" t="s">
        <v>25</v>
      </c>
      <c r="D283" s="95"/>
      <c r="E283" s="15" t="s">
        <v>86</v>
      </c>
      <c r="F283" s="17">
        <v>0.65012000000000003</v>
      </c>
      <c r="G283" s="18">
        <v>108.99</v>
      </c>
      <c r="H283" s="18">
        <f>ROUND(ROUND(F283,5)*G283,4)</f>
        <v>70.8566</v>
      </c>
    </row>
    <row r="284" spans="1:8" ht="15" customHeight="1">
      <c r="A284" s="15" t="s">
        <v>330</v>
      </c>
      <c r="B284" s="16" t="s">
        <v>331</v>
      </c>
      <c r="C284" s="95" t="s">
        <v>25</v>
      </c>
      <c r="D284" s="95"/>
      <c r="E284" s="15" t="s">
        <v>86</v>
      </c>
      <c r="F284" s="17">
        <v>0.36753999999999998</v>
      </c>
      <c r="G284" s="18">
        <v>120.07</v>
      </c>
      <c r="H284" s="18">
        <f>ROUND(ROUND(F284,5)*G284,4)</f>
        <v>44.130499999999998</v>
      </c>
    </row>
    <row r="285" spans="1:8" ht="15" customHeight="1">
      <c r="A285" s="15" t="s">
        <v>332</v>
      </c>
      <c r="B285" s="16" t="s">
        <v>333</v>
      </c>
      <c r="C285" s="95" t="s">
        <v>25</v>
      </c>
      <c r="D285" s="95"/>
      <c r="E285" s="15" t="s">
        <v>86</v>
      </c>
      <c r="F285" s="17">
        <v>0.36753999999999998</v>
      </c>
      <c r="G285" s="18">
        <v>114.95</v>
      </c>
      <c r="H285" s="18">
        <f>ROUND(ROUND(F285,5)*G285,4)</f>
        <v>42.248699999999999</v>
      </c>
    </row>
    <row r="286" spans="1:8" ht="15" customHeight="1">
      <c r="A286" s="15" t="s">
        <v>334</v>
      </c>
      <c r="B286" s="16" t="s">
        <v>335</v>
      </c>
      <c r="C286" s="95" t="s">
        <v>25</v>
      </c>
      <c r="D286" s="95"/>
      <c r="E286" s="15" t="s">
        <v>108</v>
      </c>
      <c r="F286" s="17">
        <v>252.48076</v>
      </c>
      <c r="G286" s="18">
        <v>0.55000000000000004</v>
      </c>
      <c r="H286" s="18">
        <f>ROUND(ROUND(F286,5)*G286,4)</f>
        <v>138.86439999999999</v>
      </c>
    </row>
    <row r="287" spans="1:8" ht="15" customHeight="1">
      <c r="A287" s="4"/>
      <c r="B287" s="4"/>
      <c r="C287" s="4"/>
      <c r="D287" s="4"/>
      <c r="E287" s="4"/>
      <c r="F287" s="96" t="s">
        <v>129</v>
      </c>
      <c r="G287" s="96"/>
      <c r="H287" s="19">
        <f>SUM(H282:H286)</f>
        <v>301.04629999999997</v>
      </c>
    </row>
    <row r="288" spans="1:8" ht="15" customHeight="1">
      <c r="A288" s="93" t="s">
        <v>110</v>
      </c>
      <c r="B288" s="93"/>
      <c r="C288" s="94" t="s">
        <v>13</v>
      </c>
      <c r="D288" s="94"/>
      <c r="E288" s="14" t="s">
        <v>14</v>
      </c>
      <c r="F288" s="14" t="s">
        <v>111</v>
      </c>
      <c r="G288" s="14" t="s">
        <v>112</v>
      </c>
      <c r="H288" s="14" t="s">
        <v>113</v>
      </c>
    </row>
    <row r="289" spans="1:8" ht="15" customHeight="1">
      <c r="A289" s="15" t="s">
        <v>336</v>
      </c>
      <c r="B289" s="16" t="s">
        <v>337</v>
      </c>
      <c r="C289" s="95" t="s">
        <v>25</v>
      </c>
      <c r="D289" s="95"/>
      <c r="E289" s="15" t="s">
        <v>116</v>
      </c>
      <c r="F289" s="17">
        <v>0.21518999999999999</v>
      </c>
      <c r="G289" s="18">
        <v>32.014099999999999</v>
      </c>
      <c r="H289" s="18">
        <f>ROUND(ROUND(F289,5)*G289,4)</f>
        <v>6.8891</v>
      </c>
    </row>
    <row r="290" spans="1:8" ht="15" customHeight="1">
      <c r="A290" s="15" t="s">
        <v>114</v>
      </c>
      <c r="B290" s="16" t="s">
        <v>115</v>
      </c>
      <c r="C290" s="95" t="s">
        <v>25</v>
      </c>
      <c r="D290" s="95"/>
      <c r="E290" s="15" t="s">
        <v>116</v>
      </c>
      <c r="F290" s="17">
        <v>1.9363300000000001</v>
      </c>
      <c r="G290" s="18">
        <v>23.7422</v>
      </c>
      <c r="H290" s="18">
        <f>ROUND(ROUND(F290,5)*G290,4)</f>
        <v>45.972700000000003</v>
      </c>
    </row>
    <row r="291" spans="1:8" ht="15" customHeight="1">
      <c r="A291" s="4"/>
      <c r="B291" s="4"/>
      <c r="C291" s="4"/>
      <c r="D291" s="4"/>
      <c r="E291" s="4"/>
      <c r="F291" s="96" t="s">
        <v>117</v>
      </c>
      <c r="G291" s="96"/>
      <c r="H291" s="19">
        <f>SUM(H289:H290)</f>
        <v>52.861800000000002</v>
      </c>
    </row>
    <row r="292" spans="1:8" ht="15" customHeight="1">
      <c r="A292" s="93" t="s">
        <v>130</v>
      </c>
      <c r="B292" s="93"/>
      <c r="C292" s="94" t="s">
        <v>13</v>
      </c>
      <c r="D292" s="94"/>
      <c r="E292" s="14" t="s">
        <v>14</v>
      </c>
      <c r="F292" s="14" t="s">
        <v>111</v>
      </c>
      <c r="G292" s="14" t="s">
        <v>112</v>
      </c>
      <c r="H292" s="14" t="s">
        <v>113</v>
      </c>
    </row>
    <row r="293" spans="1:8" ht="29.1" customHeight="1">
      <c r="A293" s="15" t="s">
        <v>338</v>
      </c>
      <c r="B293" s="16" t="s">
        <v>339</v>
      </c>
      <c r="C293" s="95" t="s">
        <v>25</v>
      </c>
      <c r="D293" s="95"/>
      <c r="E293" s="15" t="s">
        <v>133</v>
      </c>
      <c r="F293" s="17">
        <v>0.82482</v>
      </c>
      <c r="G293" s="18">
        <v>1.59</v>
      </c>
      <c r="H293" s="18">
        <f>ROUND(ROUND(F293,5)*G293,4)</f>
        <v>1.3115000000000001</v>
      </c>
    </row>
    <row r="294" spans="1:8" ht="29.1" customHeight="1">
      <c r="A294" s="15" t="s">
        <v>338</v>
      </c>
      <c r="B294" s="16" t="s">
        <v>339</v>
      </c>
      <c r="C294" s="95" t="s">
        <v>25</v>
      </c>
      <c r="D294" s="95"/>
      <c r="E294" s="15" t="s">
        <v>133</v>
      </c>
      <c r="F294" s="17">
        <v>0.46983999999999998</v>
      </c>
      <c r="G294" s="18">
        <v>1.59</v>
      </c>
      <c r="H294" s="18">
        <f>ROUND(ROUND(F294,5)*G294,4)</f>
        <v>0.747</v>
      </c>
    </row>
    <row r="295" spans="1:8" ht="29.1" customHeight="1">
      <c r="A295" s="15" t="s">
        <v>338</v>
      </c>
      <c r="B295" s="16" t="s">
        <v>339</v>
      </c>
      <c r="C295" s="95" t="s">
        <v>25</v>
      </c>
      <c r="D295" s="95"/>
      <c r="E295" s="15" t="s">
        <v>133</v>
      </c>
      <c r="F295" s="17">
        <v>0.46983999999999998</v>
      </c>
      <c r="G295" s="18">
        <v>1.59</v>
      </c>
      <c r="H295" s="18">
        <f>ROUND(ROUND(F295,5)*G295,4)</f>
        <v>0.747</v>
      </c>
    </row>
    <row r="296" spans="1:8" ht="21" customHeight="1">
      <c r="A296" s="15" t="s">
        <v>131</v>
      </c>
      <c r="B296" s="16" t="s">
        <v>132</v>
      </c>
      <c r="C296" s="95" t="s">
        <v>25</v>
      </c>
      <c r="D296" s="95"/>
      <c r="E296" s="15" t="s">
        <v>133</v>
      </c>
      <c r="F296" s="17">
        <v>0.21517</v>
      </c>
      <c r="G296" s="18">
        <v>31.54</v>
      </c>
      <c r="H296" s="18">
        <f>ROUND(ROUND(F296,5)*G296,4)</f>
        <v>6.7865000000000002</v>
      </c>
    </row>
    <row r="297" spans="1:8" ht="21" customHeight="1">
      <c r="A297" s="15" t="s">
        <v>131</v>
      </c>
      <c r="B297" s="16" t="s">
        <v>132</v>
      </c>
      <c r="C297" s="95" t="s">
        <v>25</v>
      </c>
      <c r="D297" s="95"/>
      <c r="E297" s="15" t="s">
        <v>133</v>
      </c>
      <c r="F297" s="17">
        <v>6.4999999999999997E-4</v>
      </c>
      <c r="G297" s="18">
        <v>31.54</v>
      </c>
      <c r="H297" s="18">
        <f>ROUND(ROUND(F297,5)*G297,4)</f>
        <v>2.0500000000000001E-2</v>
      </c>
    </row>
    <row r="298" spans="1:8" ht="15" customHeight="1">
      <c r="A298" s="4"/>
      <c r="B298" s="4"/>
      <c r="C298" s="4"/>
      <c r="D298" s="4"/>
      <c r="E298" s="4"/>
      <c r="F298" s="96" t="s">
        <v>139</v>
      </c>
      <c r="G298" s="96"/>
      <c r="H298" s="19">
        <f>SUM(H293:H297)</f>
        <v>9.6125000000000007</v>
      </c>
    </row>
    <row r="299" spans="1:8" ht="15" customHeight="1">
      <c r="A299" s="93" t="s">
        <v>226</v>
      </c>
      <c r="B299" s="93"/>
      <c r="C299" s="94" t="s">
        <v>13</v>
      </c>
      <c r="D299" s="94"/>
      <c r="E299" s="14" t="s">
        <v>14</v>
      </c>
      <c r="F299" s="14" t="s">
        <v>111</v>
      </c>
      <c r="G299" s="14" t="s">
        <v>112</v>
      </c>
      <c r="H299" s="14" t="s">
        <v>113</v>
      </c>
    </row>
    <row r="300" spans="1:8" ht="21" customHeight="1">
      <c r="A300" s="15" t="s">
        <v>340</v>
      </c>
      <c r="B300" s="16" t="s">
        <v>341</v>
      </c>
      <c r="C300" s="95" t="s">
        <v>25</v>
      </c>
      <c r="D300" s="95"/>
      <c r="E300" s="15" t="s">
        <v>97</v>
      </c>
      <c r="F300" s="17">
        <v>0</v>
      </c>
      <c r="G300" s="18">
        <v>1.0900000000000001</v>
      </c>
      <c r="H300" s="18">
        <f t="shared" ref="H300:H314" si="3">ROUND(ROUND(F300,5)*G300,4)</f>
        <v>0</v>
      </c>
    </row>
    <row r="301" spans="1:8" ht="21" customHeight="1">
      <c r="A301" s="15" t="s">
        <v>340</v>
      </c>
      <c r="B301" s="16" t="s">
        <v>341</v>
      </c>
      <c r="C301" s="95" t="s">
        <v>25</v>
      </c>
      <c r="D301" s="95"/>
      <c r="E301" s="15" t="s">
        <v>97</v>
      </c>
      <c r="F301" s="17">
        <v>0</v>
      </c>
      <c r="G301" s="18">
        <v>1.0900000000000001</v>
      </c>
      <c r="H301" s="18">
        <f t="shared" si="3"/>
        <v>0</v>
      </c>
    </row>
    <row r="302" spans="1:8" ht="21" customHeight="1">
      <c r="A302" s="15" t="s">
        <v>340</v>
      </c>
      <c r="B302" s="16" t="s">
        <v>341</v>
      </c>
      <c r="C302" s="95" t="s">
        <v>25</v>
      </c>
      <c r="D302" s="95"/>
      <c r="E302" s="15" t="s">
        <v>97</v>
      </c>
      <c r="F302" s="17">
        <v>0</v>
      </c>
      <c r="G302" s="18">
        <v>1.0900000000000001</v>
      </c>
      <c r="H302" s="18">
        <f t="shared" si="3"/>
        <v>0</v>
      </c>
    </row>
    <row r="303" spans="1:8" ht="21" customHeight="1">
      <c r="A303" s="15" t="s">
        <v>342</v>
      </c>
      <c r="B303" s="16" t="s">
        <v>343</v>
      </c>
      <c r="C303" s="95" t="s">
        <v>25</v>
      </c>
      <c r="D303" s="95"/>
      <c r="E303" s="15" t="s">
        <v>97</v>
      </c>
      <c r="F303" s="17">
        <v>0</v>
      </c>
      <c r="G303" s="18">
        <v>0.87</v>
      </c>
      <c r="H303" s="18">
        <f t="shared" si="3"/>
        <v>0</v>
      </c>
    </row>
    <row r="304" spans="1:8" ht="21" customHeight="1">
      <c r="A304" s="15" t="s">
        <v>342</v>
      </c>
      <c r="B304" s="16" t="s">
        <v>343</v>
      </c>
      <c r="C304" s="95" t="s">
        <v>25</v>
      </c>
      <c r="D304" s="95"/>
      <c r="E304" s="15" t="s">
        <v>97</v>
      </c>
      <c r="F304" s="17">
        <v>0</v>
      </c>
      <c r="G304" s="18">
        <v>0.87</v>
      </c>
      <c r="H304" s="18">
        <f t="shared" si="3"/>
        <v>0</v>
      </c>
    </row>
    <row r="305" spans="1:8" ht="21" customHeight="1">
      <c r="A305" s="15" t="s">
        <v>342</v>
      </c>
      <c r="B305" s="16" t="s">
        <v>343</v>
      </c>
      <c r="C305" s="95" t="s">
        <v>25</v>
      </c>
      <c r="D305" s="95"/>
      <c r="E305" s="15" t="s">
        <v>97</v>
      </c>
      <c r="F305" s="17">
        <v>0</v>
      </c>
      <c r="G305" s="18">
        <v>0.87</v>
      </c>
      <c r="H305" s="18">
        <f t="shared" si="3"/>
        <v>0</v>
      </c>
    </row>
    <row r="306" spans="1:8" ht="21" customHeight="1">
      <c r="A306" s="15" t="s">
        <v>344</v>
      </c>
      <c r="B306" s="16" t="s">
        <v>345</v>
      </c>
      <c r="C306" s="95" t="s">
        <v>25</v>
      </c>
      <c r="D306" s="95"/>
      <c r="E306" s="15" t="s">
        <v>97</v>
      </c>
      <c r="F306" s="17">
        <v>0</v>
      </c>
      <c r="G306" s="18">
        <v>0.72</v>
      </c>
      <c r="H306" s="18">
        <f t="shared" si="3"/>
        <v>0</v>
      </c>
    </row>
    <row r="307" spans="1:8" ht="21" customHeight="1">
      <c r="A307" s="15" t="s">
        <v>344</v>
      </c>
      <c r="B307" s="16" t="s">
        <v>345</v>
      </c>
      <c r="C307" s="95" t="s">
        <v>25</v>
      </c>
      <c r="D307" s="95"/>
      <c r="E307" s="15" t="s">
        <v>97</v>
      </c>
      <c r="F307" s="17">
        <v>0</v>
      </c>
      <c r="G307" s="18">
        <v>0.72</v>
      </c>
      <c r="H307" s="18">
        <f t="shared" si="3"/>
        <v>0</v>
      </c>
    </row>
    <row r="308" spans="1:8" ht="21" customHeight="1">
      <c r="A308" s="15" t="s">
        <v>344</v>
      </c>
      <c r="B308" s="16" t="s">
        <v>345</v>
      </c>
      <c r="C308" s="95" t="s">
        <v>25</v>
      </c>
      <c r="D308" s="95"/>
      <c r="E308" s="15" t="s">
        <v>97</v>
      </c>
      <c r="F308" s="17">
        <v>0</v>
      </c>
      <c r="G308" s="18">
        <v>0.72</v>
      </c>
      <c r="H308" s="18">
        <f t="shared" si="3"/>
        <v>0</v>
      </c>
    </row>
    <row r="309" spans="1:8" ht="21" customHeight="1">
      <c r="A309" s="15" t="s">
        <v>346</v>
      </c>
      <c r="B309" s="16" t="s">
        <v>347</v>
      </c>
      <c r="C309" s="95" t="s">
        <v>25</v>
      </c>
      <c r="D309" s="95"/>
      <c r="E309" s="15" t="s">
        <v>97</v>
      </c>
      <c r="F309" s="17">
        <v>0</v>
      </c>
      <c r="G309" s="18">
        <v>0.97</v>
      </c>
      <c r="H309" s="18">
        <f t="shared" si="3"/>
        <v>0</v>
      </c>
    </row>
    <row r="310" spans="1:8" ht="21" customHeight="1">
      <c r="A310" s="15" t="s">
        <v>346</v>
      </c>
      <c r="B310" s="16" t="s">
        <v>347</v>
      </c>
      <c r="C310" s="95" t="s">
        <v>25</v>
      </c>
      <c r="D310" s="95"/>
      <c r="E310" s="15" t="s">
        <v>97</v>
      </c>
      <c r="F310" s="17">
        <v>0</v>
      </c>
      <c r="G310" s="18">
        <v>0.97</v>
      </c>
      <c r="H310" s="18">
        <f t="shared" si="3"/>
        <v>0</v>
      </c>
    </row>
    <row r="311" spans="1:8" ht="21" customHeight="1">
      <c r="A311" s="15" t="s">
        <v>348</v>
      </c>
      <c r="B311" s="16" t="s">
        <v>349</v>
      </c>
      <c r="C311" s="95" t="s">
        <v>25</v>
      </c>
      <c r="D311" s="95"/>
      <c r="E311" s="15" t="s">
        <v>97</v>
      </c>
      <c r="F311" s="17">
        <v>0</v>
      </c>
      <c r="G311" s="18">
        <v>0.77</v>
      </c>
      <c r="H311" s="18">
        <f t="shared" si="3"/>
        <v>0</v>
      </c>
    </row>
    <row r="312" spans="1:8" ht="21" customHeight="1">
      <c r="A312" s="15" t="s">
        <v>348</v>
      </c>
      <c r="B312" s="16" t="s">
        <v>349</v>
      </c>
      <c r="C312" s="95" t="s">
        <v>25</v>
      </c>
      <c r="D312" s="95"/>
      <c r="E312" s="15" t="s">
        <v>97</v>
      </c>
      <c r="F312" s="17">
        <v>0</v>
      </c>
      <c r="G312" s="18">
        <v>0.77</v>
      </c>
      <c r="H312" s="18">
        <f t="shared" si="3"/>
        <v>0</v>
      </c>
    </row>
    <row r="313" spans="1:8" ht="21" customHeight="1">
      <c r="A313" s="15" t="s">
        <v>350</v>
      </c>
      <c r="B313" s="16" t="s">
        <v>351</v>
      </c>
      <c r="C313" s="95" t="s">
        <v>25</v>
      </c>
      <c r="D313" s="95"/>
      <c r="E313" s="15" t="s">
        <v>97</v>
      </c>
      <c r="F313" s="17">
        <v>0</v>
      </c>
      <c r="G313" s="18">
        <v>0.64</v>
      </c>
      <c r="H313" s="18">
        <f t="shared" si="3"/>
        <v>0</v>
      </c>
    </row>
    <row r="314" spans="1:8" ht="21" customHeight="1">
      <c r="A314" s="15" t="s">
        <v>350</v>
      </c>
      <c r="B314" s="16" t="s">
        <v>351</v>
      </c>
      <c r="C314" s="95" t="s">
        <v>25</v>
      </c>
      <c r="D314" s="95"/>
      <c r="E314" s="15" t="s">
        <v>97</v>
      </c>
      <c r="F314" s="17">
        <v>0</v>
      </c>
      <c r="G314" s="18">
        <v>0.64</v>
      </c>
      <c r="H314" s="18">
        <f t="shared" si="3"/>
        <v>0</v>
      </c>
    </row>
    <row r="315" spans="1:8" ht="15" customHeight="1">
      <c r="A315" s="4"/>
      <c r="B315" s="4"/>
      <c r="C315" s="4"/>
      <c r="D315" s="4"/>
      <c r="E315" s="4"/>
      <c r="F315" s="96" t="s">
        <v>229</v>
      </c>
      <c r="G315" s="96"/>
      <c r="H315" s="19">
        <f>SUM(H300:H314)</f>
        <v>0</v>
      </c>
    </row>
    <row r="316" spans="1:8" ht="15" customHeight="1">
      <c r="A316" s="4"/>
      <c r="B316" s="4"/>
      <c r="C316" s="4"/>
      <c r="D316" s="4"/>
      <c r="E316" s="4"/>
      <c r="F316" s="97" t="s">
        <v>118</v>
      </c>
      <c r="G316" s="97"/>
      <c r="H316" s="20">
        <f>ROUND(SUM(H280,H287,H291,H298,H315),2)</f>
        <v>376.48</v>
      </c>
    </row>
    <row r="317" spans="1:8" ht="15" customHeight="1">
      <c r="A317" s="4"/>
      <c r="B317" s="4"/>
      <c r="C317" s="4"/>
      <c r="D317" s="4"/>
      <c r="E317" s="4"/>
      <c r="F317" s="97" t="s">
        <v>119</v>
      </c>
      <c r="G317" s="97"/>
      <c r="H317" s="20">
        <f>ROUND(H316*(24.18/100),2)</f>
        <v>91.03</v>
      </c>
    </row>
    <row r="318" spans="1:8" ht="15" customHeight="1">
      <c r="A318" s="4"/>
      <c r="B318" s="4"/>
      <c r="C318" s="4"/>
      <c r="D318" s="4"/>
      <c r="E318" s="4"/>
      <c r="F318" s="97" t="s">
        <v>120</v>
      </c>
      <c r="G318" s="97"/>
      <c r="H318" s="20">
        <f>H317+H316</f>
        <v>467.51</v>
      </c>
    </row>
    <row r="319" spans="1:8" ht="15" customHeight="1">
      <c r="A319" s="4"/>
      <c r="B319" s="4"/>
      <c r="C319" s="4"/>
      <c r="D319" s="4"/>
      <c r="E319" s="4"/>
      <c r="F319" s="97" t="s">
        <v>295</v>
      </c>
      <c r="G319" s="97"/>
      <c r="H319" s="20">
        <v>252</v>
      </c>
    </row>
    <row r="320" spans="1:8" ht="9.9499999999999993" customHeight="1">
      <c r="A320" s="4"/>
      <c r="B320" s="4"/>
      <c r="C320" s="4"/>
      <c r="D320" s="4"/>
      <c r="E320" s="4"/>
      <c r="F320" s="91"/>
      <c r="G320" s="91"/>
      <c r="H320" s="91"/>
    </row>
    <row r="321" spans="1:8" ht="20.100000000000001" customHeight="1">
      <c r="A321" s="92" t="s">
        <v>352</v>
      </c>
      <c r="B321" s="92"/>
      <c r="C321" s="92"/>
      <c r="D321" s="92"/>
      <c r="E321" s="92"/>
      <c r="F321" s="92"/>
      <c r="G321" s="92"/>
      <c r="H321" s="92"/>
    </row>
    <row r="322" spans="1:8" ht="15" customHeight="1">
      <c r="A322" s="93" t="s">
        <v>110</v>
      </c>
      <c r="B322" s="93"/>
      <c r="C322" s="94" t="s">
        <v>13</v>
      </c>
      <c r="D322" s="94"/>
      <c r="E322" s="14" t="s">
        <v>14</v>
      </c>
      <c r="F322" s="14" t="s">
        <v>111</v>
      </c>
      <c r="G322" s="14" t="s">
        <v>112</v>
      </c>
      <c r="H322" s="14" t="s">
        <v>113</v>
      </c>
    </row>
    <row r="323" spans="1:8" ht="15" customHeight="1">
      <c r="A323" s="15" t="s">
        <v>114</v>
      </c>
      <c r="B323" s="16" t="s">
        <v>115</v>
      </c>
      <c r="C323" s="95" t="s">
        <v>25</v>
      </c>
      <c r="D323" s="95"/>
      <c r="E323" s="15" t="s">
        <v>116</v>
      </c>
      <c r="F323" s="17">
        <v>0.17016000000000001</v>
      </c>
      <c r="G323" s="18">
        <v>23.7422</v>
      </c>
      <c r="H323" s="18">
        <f>ROUND(ROUND(F323,5)*G323,4)</f>
        <v>4.04</v>
      </c>
    </row>
    <row r="324" spans="1:8" ht="15" customHeight="1">
      <c r="A324" s="4"/>
      <c r="B324" s="4"/>
      <c r="C324" s="4"/>
      <c r="D324" s="4"/>
      <c r="E324" s="4"/>
      <c r="F324" s="96" t="s">
        <v>117</v>
      </c>
      <c r="G324" s="96"/>
      <c r="H324" s="19">
        <f>SUM(H323:H323)</f>
        <v>4.04</v>
      </c>
    </row>
    <row r="325" spans="1:8" ht="15" customHeight="1">
      <c r="A325" s="4"/>
      <c r="B325" s="4"/>
      <c r="C325" s="4"/>
      <c r="D325" s="4"/>
      <c r="E325" s="4"/>
      <c r="F325" s="97" t="s">
        <v>118</v>
      </c>
      <c r="G325" s="97"/>
      <c r="H325" s="20">
        <f>ROUND(SUM(H324),2)</f>
        <v>4.04</v>
      </c>
    </row>
    <row r="326" spans="1:8" ht="15" customHeight="1">
      <c r="A326" s="4"/>
      <c r="B326" s="4"/>
      <c r="C326" s="4"/>
      <c r="D326" s="4"/>
      <c r="E326" s="4"/>
      <c r="F326" s="97" t="s">
        <v>119</v>
      </c>
      <c r="G326" s="97"/>
      <c r="H326" s="20">
        <f>ROUND(H325*(24.18/100),2)</f>
        <v>0.98</v>
      </c>
    </row>
    <row r="327" spans="1:8" ht="15" customHeight="1">
      <c r="A327" s="4"/>
      <c r="B327" s="4"/>
      <c r="C327" s="4"/>
      <c r="D327" s="4"/>
      <c r="E327" s="4"/>
      <c r="F327" s="97" t="s">
        <v>120</v>
      </c>
      <c r="G327" s="97"/>
      <c r="H327" s="20">
        <f>H326+H325</f>
        <v>5.0199999999999996</v>
      </c>
    </row>
    <row r="328" spans="1:8" ht="15" customHeight="1">
      <c r="A328" s="4"/>
      <c r="B328" s="4"/>
      <c r="C328" s="4"/>
      <c r="D328" s="4"/>
      <c r="E328" s="4"/>
      <c r="F328" s="97" t="s">
        <v>121</v>
      </c>
      <c r="G328" s="97"/>
      <c r="H328" s="20">
        <v>48</v>
      </c>
    </row>
    <row r="329" spans="1:8" ht="9.9499999999999993" customHeight="1">
      <c r="A329" s="4"/>
      <c r="B329" s="4"/>
      <c r="C329" s="4"/>
      <c r="D329" s="4"/>
      <c r="E329" s="4"/>
      <c r="F329" s="91"/>
      <c r="G329" s="91"/>
      <c r="H329" s="91"/>
    </row>
    <row r="330" spans="1:8" ht="20.100000000000001" customHeight="1">
      <c r="A330" s="92" t="s">
        <v>353</v>
      </c>
      <c r="B330" s="92"/>
      <c r="C330" s="92"/>
      <c r="D330" s="92"/>
      <c r="E330" s="92"/>
      <c r="F330" s="92"/>
      <c r="G330" s="92"/>
      <c r="H330" s="92"/>
    </row>
    <row r="331" spans="1:8" ht="15" customHeight="1">
      <c r="A331" s="93" t="s">
        <v>175</v>
      </c>
      <c r="B331" s="93"/>
      <c r="C331" s="94" t="s">
        <v>13</v>
      </c>
      <c r="D331" s="94"/>
      <c r="E331" s="14" t="s">
        <v>14</v>
      </c>
      <c r="F331" s="14" t="s">
        <v>111</v>
      </c>
      <c r="G331" s="14" t="s">
        <v>112</v>
      </c>
      <c r="H331" s="14" t="s">
        <v>113</v>
      </c>
    </row>
    <row r="332" spans="1:8" ht="21" customHeight="1">
      <c r="A332" s="15" t="s">
        <v>314</v>
      </c>
      <c r="B332" s="16" t="s">
        <v>315</v>
      </c>
      <c r="C332" s="95" t="s">
        <v>25</v>
      </c>
      <c r="D332" s="95"/>
      <c r="E332" s="15" t="s">
        <v>299</v>
      </c>
      <c r="F332" s="17">
        <v>0</v>
      </c>
      <c r="G332" s="18">
        <v>0.7248</v>
      </c>
      <c r="H332" s="18">
        <f t="shared" ref="H332:H339" si="4">ROUND(ROUND(F332,5)*G332,4)</f>
        <v>0</v>
      </c>
    </row>
    <row r="333" spans="1:8" ht="21" customHeight="1">
      <c r="A333" s="15" t="s">
        <v>314</v>
      </c>
      <c r="B333" s="16" t="s">
        <v>316</v>
      </c>
      <c r="C333" s="95" t="s">
        <v>25</v>
      </c>
      <c r="D333" s="95"/>
      <c r="E333" s="15" t="s">
        <v>301</v>
      </c>
      <c r="F333" s="17">
        <v>0.21518999999999999</v>
      </c>
      <c r="G333" s="18">
        <v>1.0789</v>
      </c>
      <c r="H333" s="18">
        <f t="shared" si="4"/>
        <v>0.23219999999999999</v>
      </c>
    </row>
    <row r="334" spans="1:8" ht="21" customHeight="1">
      <c r="A334" s="15" t="s">
        <v>317</v>
      </c>
      <c r="B334" s="16" t="s">
        <v>318</v>
      </c>
      <c r="C334" s="95" t="s">
        <v>25</v>
      </c>
      <c r="D334" s="95"/>
      <c r="E334" s="15" t="s">
        <v>299</v>
      </c>
      <c r="F334" s="17">
        <v>0</v>
      </c>
      <c r="G334" s="18">
        <v>33.120899999999999</v>
      </c>
      <c r="H334" s="18">
        <f t="shared" si="4"/>
        <v>0</v>
      </c>
    </row>
    <row r="335" spans="1:8" ht="21" customHeight="1">
      <c r="A335" s="15" t="s">
        <v>317</v>
      </c>
      <c r="B335" s="16" t="s">
        <v>319</v>
      </c>
      <c r="C335" s="95" t="s">
        <v>25</v>
      </c>
      <c r="D335" s="95"/>
      <c r="E335" s="15" t="s">
        <v>301</v>
      </c>
      <c r="F335" s="17">
        <v>0.21518999999999999</v>
      </c>
      <c r="G335" s="18">
        <v>53.2971</v>
      </c>
      <c r="H335" s="18">
        <f t="shared" si="4"/>
        <v>11.468999999999999</v>
      </c>
    </row>
    <row r="336" spans="1:8" ht="21" customHeight="1">
      <c r="A336" s="15" t="s">
        <v>320</v>
      </c>
      <c r="B336" s="16" t="s">
        <v>321</v>
      </c>
      <c r="C336" s="95" t="s">
        <v>25</v>
      </c>
      <c r="D336" s="95"/>
      <c r="E336" s="15" t="s">
        <v>299</v>
      </c>
      <c r="F336" s="17">
        <v>6.8860000000000005E-2</v>
      </c>
      <c r="G336" s="18">
        <v>0.41349999999999998</v>
      </c>
      <c r="H336" s="18">
        <f t="shared" si="4"/>
        <v>2.8500000000000001E-2</v>
      </c>
    </row>
    <row r="337" spans="1:8" ht="21" customHeight="1">
      <c r="A337" s="15" t="s">
        <v>320</v>
      </c>
      <c r="B337" s="16" t="s">
        <v>322</v>
      </c>
      <c r="C337" s="95" t="s">
        <v>25</v>
      </c>
      <c r="D337" s="95"/>
      <c r="E337" s="15" t="s">
        <v>301</v>
      </c>
      <c r="F337" s="17">
        <v>0.77808999999999995</v>
      </c>
      <c r="G337" s="18">
        <v>0.61119999999999997</v>
      </c>
      <c r="H337" s="18">
        <f t="shared" si="4"/>
        <v>0.47560000000000002</v>
      </c>
    </row>
    <row r="338" spans="1:8" ht="15" customHeight="1">
      <c r="A338" s="15" t="s">
        <v>323</v>
      </c>
      <c r="B338" s="16" t="s">
        <v>324</v>
      </c>
      <c r="C338" s="95" t="s">
        <v>25</v>
      </c>
      <c r="D338" s="95"/>
      <c r="E338" s="15" t="s">
        <v>299</v>
      </c>
      <c r="F338" s="17">
        <v>0.38089000000000001</v>
      </c>
      <c r="G338" s="18">
        <v>0.97619999999999996</v>
      </c>
      <c r="H338" s="18">
        <f t="shared" si="4"/>
        <v>0.37180000000000002</v>
      </c>
    </row>
    <row r="339" spans="1:8" ht="15" customHeight="1">
      <c r="A339" s="15" t="s">
        <v>323</v>
      </c>
      <c r="B339" s="16" t="s">
        <v>325</v>
      </c>
      <c r="C339" s="95" t="s">
        <v>25</v>
      </c>
      <c r="D339" s="95"/>
      <c r="E339" s="15" t="s">
        <v>301</v>
      </c>
      <c r="F339" s="17">
        <v>0.26468999999999998</v>
      </c>
      <c r="G339" s="18">
        <v>1.4426000000000001</v>
      </c>
      <c r="H339" s="18">
        <f t="shared" si="4"/>
        <v>0.38179999999999997</v>
      </c>
    </row>
    <row r="340" spans="1:8" ht="15" customHeight="1">
      <c r="A340" s="4"/>
      <c r="B340" s="4"/>
      <c r="C340" s="4"/>
      <c r="D340" s="4"/>
      <c r="E340" s="4"/>
      <c r="F340" s="96" t="s">
        <v>178</v>
      </c>
      <c r="G340" s="96"/>
      <c r="H340" s="19">
        <f>SUM(H332:H339)</f>
        <v>12.9589</v>
      </c>
    </row>
    <row r="341" spans="1:8" ht="15" customHeight="1">
      <c r="A341" s="93" t="s">
        <v>123</v>
      </c>
      <c r="B341" s="93"/>
      <c r="C341" s="94" t="s">
        <v>13</v>
      </c>
      <c r="D341" s="94"/>
      <c r="E341" s="14" t="s">
        <v>14</v>
      </c>
      <c r="F341" s="14" t="s">
        <v>111</v>
      </c>
      <c r="G341" s="14" t="s">
        <v>112</v>
      </c>
      <c r="H341" s="14" t="s">
        <v>113</v>
      </c>
    </row>
    <row r="342" spans="1:8" ht="21" customHeight="1">
      <c r="A342" s="15" t="s">
        <v>326</v>
      </c>
      <c r="B342" s="16" t="s">
        <v>327</v>
      </c>
      <c r="C342" s="95" t="s">
        <v>25</v>
      </c>
      <c r="D342" s="95"/>
      <c r="E342" s="15" t="s">
        <v>108</v>
      </c>
      <c r="F342" s="17">
        <v>0.75744</v>
      </c>
      <c r="G342" s="18">
        <v>6.53</v>
      </c>
      <c r="H342" s="18">
        <f>ROUND(ROUND(F342,5)*G342,4)</f>
        <v>4.9461000000000004</v>
      </c>
    </row>
    <row r="343" spans="1:8" ht="15" customHeight="1">
      <c r="A343" s="15" t="s">
        <v>328</v>
      </c>
      <c r="B343" s="16" t="s">
        <v>329</v>
      </c>
      <c r="C343" s="95" t="s">
        <v>25</v>
      </c>
      <c r="D343" s="95"/>
      <c r="E343" s="15" t="s">
        <v>86</v>
      </c>
      <c r="F343" s="17">
        <v>0.65012000000000003</v>
      </c>
      <c r="G343" s="18">
        <v>108.99</v>
      </c>
      <c r="H343" s="18">
        <f>ROUND(ROUND(F343,5)*G343,4)</f>
        <v>70.8566</v>
      </c>
    </row>
    <row r="344" spans="1:8" ht="15" customHeight="1">
      <c r="A344" s="15" t="s">
        <v>330</v>
      </c>
      <c r="B344" s="16" t="s">
        <v>331</v>
      </c>
      <c r="C344" s="95" t="s">
        <v>25</v>
      </c>
      <c r="D344" s="95"/>
      <c r="E344" s="15" t="s">
        <v>86</v>
      </c>
      <c r="F344" s="17">
        <v>0.36753999999999998</v>
      </c>
      <c r="G344" s="18">
        <v>120.07</v>
      </c>
      <c r="H344" s="18">
        <f>ROUND(ROUND(F344,5)*G344,4)</f>
        <v>44.130499999999998</v>
      </c>
    </row>
    <row r="345" spans="1:8" ht="15" customHeight="1">
      <c r="A345" s="15" t="s">
        <v>332</v>
      </c>
      <c r="B345" s="16" t="s">
        <v>333</v>
      </c>
      <c r="C345" s="95" t="s">
        <v>25</v>
      </c>
      <c r="D345" s="95"/>
      <c r="E345" s="15" t="s">
        <v>86</v>
      </c>
      <c r="F345" s="17">
        <v>0.36753999999999998</v>
      </c>
      <c r="G345" s="18">
        <v>114.95</v>
      </c>
      <c r="H345" s="18">
        <f>ROUND(ROUND(F345,5)*G345,4)</f>
        <v>42.248699999999999</v>
      </c>
    </row>
    <row r="346" spans="1:8" ht="15" customHeight="1">
      <c r="A346" s="15" t="s">
        <v>334</v>
      </c>
      <c r="B346" s="16" t="s">
        <v>335</v>
      </c>
      <c r="C346" s="95" t="s">
        <v>25</v>
      </c>
      <c r="D346" s="95"/>
      <c r="E346" s="15" t="s">
        <v>108</v>
      </c>
      <c r="F346" s="17">
        <v>252.48076</v>
      </c>
      <c r="G346" s="18">
        <v>0.55000000000000004</v>
      </c>
      <c r="H346" s="18">
        <f>ROUND(ROUND(F346,5)*G346,4)</f>
        <v>138.86439999999999</v>
      </c>
    </row>
    <row r="347" spans="1:8" ht="15" customHeight="1">
      <c r="A347" s="4"/>
      <c r="B347" s="4"/>
      <c r="C347" s="4"/>
      <c r="D347" s="4"/>
      <c r="E347" s="4"/>
      <c r="F347" s="96" t="s">
        <v>129</v>
      </c>
      <c r="G347" s="96"/>
      <c r="H347" s="19">
        <f>SUM(H342:H346)</f>
        <v>301.04629999999997</v>
      </c>
    </row>
    <row r="348" spans="1:8" ht="15" customHeight="1">
      <c r="A348" s="93" t="s">
        <v>110</v>
      </c>
      <c r="B348" s="93"/>
      <c r="C348" s="94" t="s">
        <v>13</v>
      </c>
      <c r="D348" s="94"/>
      <c r="E348" s="14" t="s">
        <v>14</v>
      </c>
      <c r="F348" s="14" t="s">
        <v>111</v>
      </c>
      <c r="G348" s="14" t="s">
        <v>112</v>
      </c>
      <c r="H348" s="14" t="s">
        <v>113</v>
      </c>
    </row>
    <row r="349" spans="1:8" ht="15" customHeight="1">
      <c r="A349" s="15" t="s">
        <v>336</v>
      </c>
      <c r="B349" s="16" t="s">
        <v>337</v>
      </c>
      <c r="C349" s="95" t="s">
        <v>25</v>
      </c>
      <c r="D349" s="95"/>
      <c r="E349" s="15" t="s">
        <v>116</v>
      </c>
      <c r="F349" s="17">
        <v>0.21518999999999999</v>
      </c>
      <c r="G349" s="18">
        <v>32.014099999999999</v>
      </c>
      <c r="H349" s="18">
        <f>ROUND(ROUND(F349,5)*G349,4)</f>
        <v>6.8891</v>
      </c>
    </row>
    <row r="350" spans="1:8" ht="15" customHeight="1">
      <c r="A350" s="15" t="s">
        <v>114</v>
      </c>
      <c r="B350" s="16" t="s">
        <v>115</v>
      </c>
      <c r="C350" s="95" t="s">
        <v>25</v>
      </c>
      <c r="D350" s="95"/>
      <c r="E350" s="15" t="s">
        <v>116</v>
      </c>
      <c r="F350" s="17">
        <v>1.9363300000000001</v>
      </c>
      <c r="G350" s="18">
        <v>23.7422</v>
      </c>
      <c r="H350" s="18">
        <f>ROUND(ROUND(F350,5)*G350,4)</f>
        <v>45.972700000000003</v>
      </c>
    </row>
    <row r="351" spans="1:8" ht="15" customHeight="1">
      <c r="A351" s="4"/>
      <c r="B351" s="4"/>
      <c r="C351" s="4"/>
      <c r="D351" s="4"/>
      <c r="E351" s="4"/>
      <c r="F351" s="96" t="s">
        <v>117</v>
      </c>
      <c r="G351" s="96"/>
      <c r="H351" s="19">
        <f>SUM(H349:H350)</f>
        <v>52.861800000000002</v>
      </c>
    </row>
    <row r="352" spans="1:8" ht="15" customHeight="1">
      <c r="A352" s="93" t="s">
        <v>130</v>
      </c>
      <c r="B352" s="93"/>
      <c r="C352" s="94" t="s">
        <v>13</v>
      </c>
      <c r="D352" s="94"/>
      <c r="E352" s="14" t="s">
        <v>14</v>
      </c>
      <c r="F352" s="14" t="s">
        <v>111</v>
      </c>
      <c r="G352" s="14" t="s">
        <v>112</v>
      </c>
      <c r="H352" s="14" t="s">
        <v>113</v>
      </c>
    </row>
    <row r="353" spans="1:8" ht="29.1" customHeight="1">
      <c r="A353" s="15" t="s">
        <v>338</v>
      </c>
      <c r="B353" s="16" t="s">
        <v>339</v>
      </c>
      <c r="C353" s="95" t="s">
        <v>25</v>
      </c>
      <c r="D353" s="95"/>
      <c r="E353" s="15" t="s">
        <v>133</v>
      </c>
      <c r="F353" s="17">
        <v>0.82482</v>
      </c>
      <c r="G353" s="18">
        <v>1.59</v>
      </c>
      <c r="H353" s="18">
        <f>ROUND(ROUND(F353,5)*G353,4)</f>
        <v>1.3115000000000001</v>
      </c>
    </row>
    <row r="354" spans="1:8" ht="29.1" customHeight="1">
      <c r="A354" s="15" t="s">
        <v>338</v>
      </c>
      <c r="B354" s="16" t="s">
        <v>339</v>
      </c>
      <c r="C354" s="95" t="s">
        <v>25</v>
      </c>
      <c r="D354" s="95"/>
      <c r="E354" s="15" t="s">
        <v>133</v>
      </c>
      <c r="F354" s="17">
        <v>0.46983999999999998</v>
      </c>
      <c r="G354" s="18">
        <v>1.59</v>
      </c>
      <c r="H354" s="18">
        <f>ROUND(ROUND(F354,5)*G354,4)</f>
        <v>0.747</v>
      </c>
    </row>
    <row r="355" spans="1:8" ht="29.1" customHeight="1">
      <c r="A355" s="15" t="s">
        <v>338</v>
      </c>
      <c r="B355" s="16" t="s">
        <v>339</v>
      </c>
      <c r="C355" s="95" t="s">
        <v>25</v>
      </c>
      <c r="D355" s="95"/>
      <c r="E355" s="15" t="s">
        <v>133</v>
      </c>
      <c r="F355" s="17">
        <v>0.46983999999999998</v>
      </c>
      <c r="G355" s="18">
        <v>1.59</v>
      </c>
      <c r="H355" s="18">
        <f>ROUND(ROUND(F355,5)*G355,4)</f>
        <v>0.747</v>
      </c>
    </row>
    <row r="356" spans="1:8" ht="21" customHeight="1">
      <c r="A356" s="15" t="s">
        <v>131</v>
      </c>
      <c r="B356" s="16" t="s">
        <v>132</v>
      </c>
      <c r="C356" s="95" t="s">
        <v>25</v>
      </c>
      <c r="D356" s="95"/>
      <c r="E356" s="15" t="s">
        <v>133</v>
      </c>
      <c r="F356" s="17">
        <v>0.21517</v>
      </c>
      <c r="G356" s="18">
        <v>31.54</v>
      </c>
      <c r="H356" s="18">
        <f>ROUND(ROUND(F356,5)*G356,4)</f>
        <v>6.7865000000000002</v>
      </c>
    </row>
    <row r="357" spans="1:8" ht="21" customHeight="1">
      <c r="A357" s="15" t="s">
        <v>131</v>
      </c>
      <c r="B357" s="16" t="s">
        <v>132</v>
      </c>
      <c r="C357" s="95" t="s">
        <v>25</v>
      </c>
      <c r="D357" s="95"/>
      <c r="E357" s="15" t="s">
        <v>133</v>
      </c>
      <c r="F357" s="17">
        <v>6.4999999999999997E-4</v>
      </c>
      <c r="G357" s="18">
        <v>31.54</v>
      </c>
      <c r="H357" s="18">
        <f>ROUND(ROUND(F357,5)*G357,4)</f>
        <v>2.0500000000000001E-2</v>
      </c>
    </row>
    <row r="358" spans="1:8" ht="15" customHeight="1">
      <c r="A358" s="4"/>
      <c r="B358" s="4"/>
      <c r="C358" s="4"/>
      <c r="D358" s="4"/>
      <c r="E358" s="4"/>
      <c r="F358" s="96" t="s">
        <v>139</v>
      </c>
      <c r="G358" s="96"/>
      <c r="H358" s="19">
        <f>SUM(H353:H357)</f>
        <v>9.6125000000000007</v>
      </c>
    </row>
    <row r="359" spans="1:8" ht="15" customHeight="1">
      <c r="A359" s="93" t="s">
        <v>226</v>
      </c>
      <c r="B359" s="93"/>
      <c r="C359" s="94" t="s">
        <v>13</v>
      </c>
      <c r="D359" s="94"/>
      <c r="E359" s="14" t="s">
        <v>14</v>
      </c>
      <c r="F359" s="14" t="s">
        <v>111</v>
      </c>
      <c r="G359" s="14" t="s">
        <v>112</v>
      </c>
      <c r="H359" s="14" t="s">
        <v>113</v>
      </c>
    </row>
    <row r="360" spans="1:8" ht="21" customHeight="1">
      <c r="A360" s="15" t="s">
        <v>340</v>
      </c>
      <c r="B360" s="16" t="s">
        <v>341</v>
      </c>
      <c r="C360" s="95" t="s">
        <v>25</v>
      </c>
      <c r="D360" s="95"/>
      <c r="E360" s="15" t="s">
        <v>97</v>
      </c>
      <c r="F360" s="17">
        <v>0</v>
      </c>
      <c r="G360" s="18">
        <v>1.0900000000000001</v>
      </c>
      <c r="H360" s="18">
        <f t="shared" ref="H360:H374" si="5">ROUND(ROUND(F360,5)*G360,4)</f>
        <v>0</v>
      </c>
    </row>
    <row r="361" spans="1:8" ht="21" customHeight="1">
      <c r="A361" s="15" t="s">
        <v>340</v>
      </c>
      <c r="B361" s="16" t="s">
        <v>341</v>
      </c>
      <c r="C361" s="95" t="s">
        <v>25</v>
      </c>
      <c r="D361" s="95"/>
      <c r="E361" s="15" t="s">
        <v>97</v>
      </c>
      <c r="F361" s="17">
        <v>0</v>
      </c>
      <c r="G361" s="18">
        <v>1.0900000000000001</v>
      </c>
      <c r="H361" s="18">
        <f t="shared" si="5"/>
        <v>0</v>
      </c>
    </row>
    <row r="362" spans="1:8" ht="21" customHeight="1">
      <c r="A362" s="15" t="s">
        <v>340</v>
      </c>
      <c r="B362" s="16" t="s">
        <v>341</v>
      </c>
      <c r="C362" s="95" t="s">
        <v>25</v>
      </c>
      <c r="D362" s="95"/>
      <c r="E362" s="15" t="s">
        <v>97</v>
      </c>
      <c r="F362" s="17">
        <v>0</v>
      </c>
      <c r="G362" s="18">
        <v>1.0900000000000001</v>
      </c>
      <c r="H362" s="18">
        <f t="shared" si="5"/>
        <v>0</v>
      </c>
    </row>
    <row r="363" spans="1:8" ht="21" customHeight="1">
      <c r="A363" s="15" t="s">
        <v>342</v>
      </c>
      <c r="B363" s="16" t="s">
        <v>343</v>
      </c>
      <c r="C363" s="95" t="s">
        <v>25</v>
      </c>
      <c r="D363" s="95"/>
      <c r="E363" s="15" t="s">
        <v>97</v>
      </c>
      <c r="F363" s="17">
        <v>0</v>
      </c>
      <c r="G363" s="18">
        <v>0.87</v>
      </c>
      <c r="H363" s="18">
        <f t="shared" si="5"/>
        <v>0</v>
      </c>
    </row>
    <row r="364" spans="1:8" ht="21" customHeight="1">
      <c r="A364" s="15" t="s">
        <v>342</v>
      </c>
      <c r="B364" s="16" t="s">
        <v>343</v>
      </c>
      <c r="C364" s="95" t="s">
        <v>25</v>
      </c>
      <c r="D364" s="95"/>
      <c r="E364" s="15" t="s">
        <v>97</v>
      </c>
      <c r="F364" s="17">
        <v>0</v>
      </c>
      <c r="G364" s="18">
        <v>0.87</v>
      </c>
      <c r="H364" s="18">
        <f t="shared" si="5"/>
        <v>0</v>
      </c>
    </row>
    <row r="365" spans="1:8" ht="21" customHeight="1">
      <c r="A365" s="15" t="s">
        <v>342</v>
      </c>
      <c r="B365" s="16" t="s">
        <v>343</v>
      </c>
      <c r="C365" s="95" t="s">
        <v>25</v>
      </c>
      <c r="D365" s="95"/>
      <c r="E365" s="15" t="s">
        <v>97</v>
      </c>
      <c r="F365" s="17">
        <v>0</v>
      </c>
      <c r="G365" s="18">
        <v>0.87</v>
      </c>
      <c r="H365" s="18">
        <f t="shared" si="5"/>
        <v>0</v>
      </c>
    </row>
    <row r="366" spans="1:8" ht="21" customHeight="1">
      <c r="A366" s="15" t="s">
        <v>344</v>
      </c>
      <c r="B366" s="16" t="s">
        <v>345</v>
      </c>
      <c r="C366" s="95" t="s">
        <v>25</v>
      </c>
      <c r="D366" s="95"/>
      <c r="E366" s="15" t="s">
        <v>97</v>
      </c>
      <c r="F366" s="17">
        <v>0</v>
      </c>
      <c r="G366" s="18">
        <v>0.72</v>
      </c>
      <c r="H366" s="18">
        <f t="shared" si="5"/>
        <v>0</v>
      </c>
    </row>
    <row r="367" spans="1:8" ht="21" customHeight="1">
      <c r="A367" s="15" t="s">
        <v>344</v>
      </c>
      <c r="B367" s="16" t="s">
        <v>345</v>
      </c>
      <c r="C367" s="95" t="s">
        <v>25</v>
      </c>
      <c r="D367" s="95"/>
      <c r="E367" s="15" t="s">
        <v>97</v>
      </c>
      <c r="F367" s="17">
        <v>0</v>
      </c>
      <c r="G367" s="18">
        <v>0.72</v>
      </c>
      <c r="H367" s="18">
        <f t="shared" si="5"/>
        <v>0</v>
      </c>
    </row>
    <row r="368" spans="1:8" ht="21" customHeight="1">
      <c r="A368" s="15" t="s">
        <v>344</v>
      </c>
      <c r="B368" s="16" t="s">
        <v>345</v>
      </c>
      <c r="C368" s="95" t="s">
        <v>25</v>
      </c>
      <c r="D368" s="95"/>
      <c r="E368" s="15" t="s">
        <v>97</v>
      </c>
      <c r="F368" s="17">
        <v>0</v>
      </c>
      <c r="G368" s="18">
        <v>0.72</v>
      </c>
      <c r="H368" s="18">
        <f t="shared" si="5"/>
        <v>0</v>
      </c>
    </row>
    <row r="369" spans="1:8" ht="21" customHeight="1">
      <c r="A369" s="15" t="s">
        <v>346</v>
      </c>
      <c r="B369" s="16" t="s">
        <v>347</v>
      </c>
      <c r="C369" s="95" t="s">
        <v>25</v>
      </c>
      <c r="D369" s="95"/>
      <c r="E369" s="15" t="s">
        <v>97</v>
      </c>
      <c r="F369" s="17">
        <v>0</v>
      </c>
      <c r="G369" s="18">
        <v>0.97</v>
      </c>
      <c r="H369" s="18">
        <f t="shared" si="5"/>
        <v>0</v>
      </c>
    </row>
    <row r="370" spans="1:8" ht="21" customHeight="1">
      <c r="A370" s="15" t="s">
        <v>346</v>
      </c>
      <c r="B370" s="16" t="s">
        <v>347</v>
      </c>
      <c r="C370" s="95" t="s">
        <v>25</v>
      </c>
      <c r="D370" s="95"/>
      <c r="E370" s="15" t="s">
        <v>97</v>
      </c>
      <c r="F370" s="17">
        <v>0</v>
      </c>
      <c r="G370" s="18">
        <v>0.97</v>
      </c>
      <c r="H370" s="18">
        <f t="shared" si="5"/>
        <v>0</v>
      </c>
    </row>
    <row r="371" spans="1:8" ht="21" customHeight="1">
      <c r="A371" s="15" t="s">
        <v>348</v>
      </c>
      <c r="B371" s="16" t="s">
        <v>349</v>
      </c>
      <c r="C371" s="95" t="s">
        <v>25</v>
      </c>
      <c r="D371" s="95"/>
      <c r="E371" s="15" t="s">
        <v>97</v>
      </c>
      <c r="F371" s="17">
        <v>0</v>
      </c>
      <c r="G371" s="18">
        <v>0.77</v>
      </c>
      <c r="H371" s="18">
        <f t="shared" si="5"/>
        <v>0</v>
      </c>
    </row>
    <row r="372" spans="1:8" ht="21" customHeight="1">
      <c r="A372" s="15" t="s">
        <v>348</v>
      </c>
      <c r="B372" s="16" t="s">
        <v>349</v>
      </c>
      <c r="C372" s="95" t="s">
        <v>25</v>
      </c>
      <c r="D372" s="95"/>
      <c r="E372" s="15" t="s">
        <v>97</v>
      </c>
      <c r="F372" s="17">
        <v>0</v>
      </c>
      <c r="G372" s="18">
        <v>0.77</v>
      </c>
      <c r="H372" s="18">
        <f t="shared" si="5"/>
        <v>0</v>
      </c>
    </row>
    <row r="373" spans="1:8" ht="21" customHeight="1">
      <c r="A373" s="15" t="s">
        <v>350</v>
      </c>
      <c r="B373" s="16" t="s">
        <v>351</v>
      </c>
      <c r="C373" s="95" t="s">
        <v>25</v>
      </c>
      <c r="D373" s="95"/>
      <c r="E373" s="15" t="s">
        <v>97</v>
      </c>
      <c r="F373" s="17">
        <v>0</v>
      </c>
      <c r="G373" s="18">
        <v>0.64</v>
      </c>
      <c r="H373" s="18">
        <f t="shared" si="5"/>
        <v>0</v>
      </c>
    </row>
    <row r="374" spans="1:8" ht="21" customHeight="1">
      <c r="A374" s="15" t="s">
        <v>350</v>
      </c>
      <c r="B374" s="16" t="s">
        <v>351</v>
      </c>
      <c r="C374" s="95" t="s">
        <v>25</v>
      </c>
      <c r="D374" s="95"/>
      <c r="E374" s="15" t="s">
        <v>97</v>
      </c>
      <c r="F374" s="17">
        <v>0</v>
      </c>
      <c r="G374" s="18">
        <v>0.64</v>
      </c>
      <c r="H374" s="18">
        <f t="shared" si="5"/>
        <v>0</v>
      </c>
    </row>
    <row r="375" spans="1:8" ht="15" customHeight="1">
      <c r="A375" s="4"/>
      <c r="B375" s="4"/>
      <c r="C375" s="4"/>
      <c r="D375" s="4"/>
      <c r="E375" s="4"/>
      <c r="F375" s="96" t="s">
        <v>229</v>
      </c>
      <c r="G375" s="96"/>
      <c r="H375" s="19">
        <f>SUM(H360:H374)</f>
        <v>0</v>
      </c>
    </row>
    <row r="376" spans="1:8" ht="15" customHeight="1">
      <c r="A376" s="4"/>
      <c r="B376" s="4"/>
      <c r="C376" s="4"/>
      <c r="D376" s="4"/>
      <c r="E376" s="4"/>
      <c r="F376" s="97" t="s">
        <v>118</v>
      </c>
      <c r="G376" s="97"/>
      <c r="H376" s="20">
        <f>ROUND(SUM(H340,H347,H351,H358,H375),2)</f>
        <v>376.48</v>
      </c>
    </row>
    <row r="377" spans="1:8" ht="15" customHeight="1">
      <c r="A377" s="4"/>
      <c r="B377" s="4"/>
      <c r="C377" s="4"/>
      <c r="D377" s="4"/>
      <c r="E377" s="4"/>
      <c r="F377" s="97" t="s">
        <v>119</v>
      </c>
      <c r="G377" s="97"/>
      <c r="H377" s="20">
        <f>ROUND(H376*(24.18/100),2)</f>
        <v>91.03</v>
      </c>
    </row>
    <row r="378" spans="1:8" ht="15" customHeight="1">
      <c r="A378" s="4"/>
      <c r="B378" s="4"/>
      <c r="C378" s="4"/>
      <c r="D378" s="4"/>
      <c r="E378" s="4"/>
      <c r="F378" s="97" t="s">
        <v>120</v>
      </c>
      <c r="G378" s="97"/>
      <c r="H378" s="20">
        <f>H377+H376</f>
        <v>467.51</v>
      </c>
    </row>
    <row r="379" spans="1:8" ht="15" customHeight="1">
      <c r="A379" s="4"/>
      <c r="B379" s="4"/>
      <c r="C379" s="4"/>
      <c r="D379" s="4"/>
      <c r="E379" s="4"/>
      <c r="F379" s="97" t="s">
        <v>295</v>
      </c>
      <c r="G379" s="97"/>
      <c r="H379" s="20">
        <v>24</v>
      </c>
    </row>
    <row r="380" spans="1:8" ht="9.9499999999999993" customHeight="1">
      <c r="A380" s="4"/>
      <c r="B380" s="4"/>
      <c r="C380" s="4"/>
      <c r="D380" s="4"/>
      <c r="E380" s="4"/>
      <c r="F380" s="91"/>
      <c r="G380" s="91"/>
      <c r="H380" s="91"/>
    </row>
    <row r="381" spans="1:8" ht="20.100000000000001" customHeight="1">
      <c r="A381" s="92" t="s">
        <v>354</v>
      </c>
      <c r="B381" s="92"/>
      <c r="C381" s="92"/>
      <c r="D381" s="92"/>
      <c r="E381" s="92"/>
      <c r="F381" s="92"/>
      <c r="G381" s="92"/>
      <c r="H381" s="92"/>
    </row>
    <row r="382" spans="1:8" ht="15" customHeight="1">
      <c r="A382" s="93" t="s">
        <v>175</v>
      </c>
      <c r="B382" s="93"/>
      <c r="C382" s="94" t="s">
        <v>13</v>
      </c>
      <c r="D382" s="94"/>
      <c r="E382" s="14" t="s">
        <v>14</v>
      </c>
      <c r="F382" s="14" t="s">
        <v>111</v>
      </c>
      <c r="G382" s="14" t="s">
        <v>112</v>
      </c>
      <c r="H382" s="14" t="s">
        <v>113</v>
      </c>
    </row>
    <row r="383" spans="1:8" ht="21" customHeight="1">
      <c r="A383" s="15" t="s">
        <v>355</v>
      </c>
      <c r="B383" s="16" t="s">
        <v>356</v>
      </c>
      <c r="C383" s="95" t="s">
        <v>25</v>
      </c>
      <c r="D383" s="95"/>
      <c r="E383" s="15" t="s">
        <v>299</v>
      </c>
      <c r="F383" s="17">
        <v>0</v>
      </c>
      <c r="G383" s="18">
        <v>1.1339999999999999</v>
      </c>
      <c r="H383" s="18">
        <f>ROUND(ROUND(F383,5)*G383,4)</f>
        <v>0</v>
      </c>
    </row>
    <row r="384" spans="1:8" ht="21" customHeight="1">
      <c r="A384" s="15" t="s">
        <v>355</v>
      </c>
      <c r="B384" s="16" t="s">
        <v>357</v>
      </c>
      <c r="C384" s="95" t="s">
        <v>25</v>
      </c>
      <c r="D384" s="95"/>
      <c r="E384" s="15" t="s">
        <v>301</v>
      </c>
      <c r="F384" s="17">
        <v>2.845E-2</v>
      </c>
      <c r="G384" s="18">
        <v>10.4519</v>
      </c>
      <c r="H384" s="18">
        <f>ROUND(ROUND(F384,5)*G384,4)</f>
        <v>0.2974</v>
      </c>
    </row>
    <row r="385" spans="1:8" ht="15" customHeight="1">
      <c r="A385" s="4"/>
      <c r="B385" s="4"/>
      <c r="C385" s="4"/>
      <c r="D385" s="4"/>
      <c r="E385" s="4"/>
      <c r="F385" s="96" t="s">
        <v>178</v>
      </c>
      <c r="G385" s="96"/>
      <c r="H385" s="19">
        <f>SUM(H383:H384)</f>
        <v>0.2974</v>
      </c>
    </row>
    <row r="386" spans="1:8" ht="15" customHeight="1">
      <c r="A386" s="93" t="s">
        <v>123</v>
      </c>
      <c r="B386" s="93"/>
      <c r="C386" s="94" t="s">
        <v>13</v>
      </c>
      <c r="D386" s="94"/>
      <c r="E386" s="14" t="s">
        <v>14</v>
      </c>
      <c r="F386" s="14" t="s">
        <v>111</v>
      </c>
      <c r="G386" s="14" t="s">
        <v>112</v>
      </c>
      <c r="H386" s="14" t="s">
        <v>113</v>
      </c>
    </row>
    <row r="387" spans="1:8" ht="15" customHeight="1">
      <c r="A387" s="15" t="s">
        <v>358</v>
      </c>
      <c r="B387" s="16" t="s">
        <v>359</v>
      </c>
      <c r="C387" s="95" t="s">
        <v>25</v>
      </c>
      <c r="D387" s="95"/>
      <c r="E387" s="15" t="s">
        <v>108</v>
      </c>
      <c r="F387" s="17">
        <v>1</v>
      </c>
      <c r="G387" s="18">
        <v>46.86</v>
      </c>
      <c r="H387" s="18">
        <f>ROUND(ROUND(F387,5)*G387,4)</f>
        <v>46.86</v>
      </c>
    </row>
    <row r="388" spans="1:8" ht="15" customHeight="1">
      <c r="A388" s="4"/>
      <c r="B388" s="4"/>
      <c r="C388" s="4"/>
      <c r="D388" s="4"/>
      <c r="E388" s="4"/>
      <c r="F388" s="96" t="s">
        <v>129</v>
      </c>
      <c r="G388" s="96"/>
      <c r="H388" s="19">
        <f>SUM(H387:H387)</f>
        <v>46.86</v>
      </c>
    </row>
    <row r="389" spans="1:8" ht="15" customHeight="1">
      <c r="A389" s="93" t="s">
        <v>110</v>
      </c>
      <c r="B389" s="93"/>
      <c r="C389" s="94" t="s">
        <v>13</v>
      </c>
      <c r="D389" s="94"/>
      <c r="E389" s="14" t="s">
        <v>14</v>
      </c>
      <c r="F389" s="14" t="s">
        <v>111</v>
      </c>
      <c r="G389" s="14" t="s">
        <v>112</v>
      </c>
      <c r="H389" s="14" t="s">
        <v>113</v>
      </c>
    </row>
    <row r="390" spans="1:8" ht="15" customHeight="1">
      <c r="A390" s="15" t="s">
        <v>114</v>
      </c>
      <c r="B390" s="16" t="s">
        <v>115</v>
      </c>
      <c r="C390" s="95" t="s">
        <v>25</v>
      </c>
      <c r="D390" s="95"/>
      <c r="E390" s="15" t="s">
        <v>116</v>
      </c>
      <c r="F390" s="17">
        <v>0.53937000000000002</v>
      </c>
      <c r="G390" s="18">
        <v>23.7422</v>
      </c>
      <c r="H390" s="18">
        <f>ROUND(ROUND(F390,5)*G390,4)</f>
        <v>12.8058</v>
      </c>
    </row>
    <row r="391" spans="1:8" ht="15" customHeight="1">
      <c r="A391" s="4"/>
      <c r="B391" s="4"/>
      <c r="C391" s="4"/>
      <c r="D391" s="4"/>
      <c r="E391" s="4"/>
      <c r="F391" s="96" t="s">
        <v>117</v>
      </c>
      <c r="G391" s="96"/>
      <c r="H391" s="19">
        <f>SUM(H390:H390)</f>
        <v>12.8058</v>
      </c>
    </row>
    <row r="392" spans="1:8" ht="15" customHeight="1">
      <c r="A392" s="93" t="s">
        <v>130</v>
      </c>
      <c r="B392" s="93"/>
      <c r="C392" s="94" t="s">
        <v>13</v>
      </c>
      <c r="D392" s="94"/>
      <c r="E392" s="14" t="s">
        <v>14</v>
      </c>
      <c r="F392" s="14" t="s">
        <v>111</v>
      </c>
      <c r="G392" s="14" t="s">
        <v>112</v>
      </c>
      <c r="H392" s="14" t="s">
        <v>113</v>
      </c>
    </row>
    <row r="393" spans="1:8" ht="21" customHeight="1">
      <c r="A393" s="15" t="s">
        <v>131</v>
      </c>
      <c r="B393" s="16" t="s">
        <v>132</v>
      </c>
      <c r="C393" s="95" t="s">
        <v>25</v>
      </c>
      <c r="D393" s="95"/>
      <c r="E393" s="15" t="s">
        <v>133</v>
      </c>
      <c r="F393" s="17">
        <v>5.2999999999999998E-4</v>
      </c>
      <c r="G393" s="18">
        <v>31.54</v>
      </c>
      <c r="H393" s="18">
        <f>ROUND(ROUND(F393,5)*G393,4)</f>
        <v>1.67E-2</v>
      </c>
    </row>
    <row r="394" spans="1:8" ht="15" customHeight="1">
      <c r="A394" s="4"/>
      <c r="B394" s="4"/>
      <c r="C394" s="4"/>
      <c r="D394" s="4"/>
      <c r="E394" s="4"/>
      <c r="F394" s="96" t="s">
        <v>139</v>
      </c>
      <c r="G394" s="96"/>
      <c r="H394" s="19">
        <f>SUM(H393:H393)</f>
        <v>1.67E-2</v>
      </c>
    </row>
    <row r="395" spans="1:8" ht="15" customHeight="1">
      <c r="A395" s="93" t="s">
        <v>226</v>
      </c>
      <c r="B395" s="93"/>
      <c r="C395" s="94" t="s">
        <v>13</v>
      </c>
      <c r="D395" s="94"/>
      <c r="E395" s="14" t="s">
        <v>14</v>
      </c>
      <c r="F395" s="14" t="s">
        <v>111</v>
      </c>
      <c r="G395" s="14" t="s">
        <v>112</v>
      </c>
      <c r="H395" s="14" t="s">
        <v>113</v>
      </c>
    </row>
    <row r="396" spans="1:8" ht="21" customHeight="1">
      <c r="A396" s="15" t="s">
        <v>346</v>
      </c>
      <c r="B396" s="16" t="s">
        <v>347</v>
      </c>
      <c r="C396" s="95" t="s">
        <v>25</v>
      </c>
      <c r="D396" s="95"/>
      <c r="E396" s="15" t="s">
        <v>97</v>
      </c>
      <c r="F396" s="17">
        <v>0</v>
      </c>
      <c r="G396" s="18">
        <v>0.97</v>
      </c>
      <c r="H396" s="18">
        <f>ROUND(ROUND(F396,5)*G396,4)</f>
        <v>0</v>
      </c>
    </row>
    <row r="397" spans="1:8" ht="21" customHeight="1">
      <c r="A397" s="15" t="s">
        <v>348</v>
      </c>
      <c r="B397" s="16" t="s">
        <v>349</v>
      </c>
      <c r="C397" s="95" t="s">
        <v>25</v>
      </c>
      <c r="D397" s="95"/>
      <c r="E397" s="15" t="s">
        <v>97</v>
      </c>
      <c r="F397" s="17">
        <v>0</v>
      </c>
      <c r="G397" s="18">
        <v>0.77</v>
      </c>
      <c r="H397" s="18">
        <f>ROUND(ROUND(F397,5)*G397,4)</f>
        <v>0</v>
      </c>
    </row>
    <row r="398" spans="1:8" ht="21" customHeight="1">
      <c r="A398" s="15" t="s">
        <v>350</v>
      </c>
      <c r="B398" s="16" t="s">
        <v>351</v>
      </c>
      <c r="C398" s="95" t="s">
        <v>25</v>
      </c>
      <c r="D398" s="95"/>
      <c r="E398" s="15" t="s">
        <v>97</v>
      </c>
      <c r="F398" s="17">
        <v>0</v>
      </c>
      <c r="G398" s="18">
        <v>0.64</v>
      </c>
      <c r="H398" s="18">
        <f>ROUND(ROUND(F398,5)*G398,4)</f>
        <v>0</v>
      </c>
    </row>
    <row r="399" spans="1:8" ht="15" customHeight="1">
      <c r="A399" s="4"/>
      <c r="B399" s="4"/>
      <c r="C399" s="4"/>
      <c r="D399" s="4"/>
      <c r="E399" s="4"/>
      <c r="F399" s="96" t="s">
        <v>229</v>
      </c>
      <c r="G399" s="96"/>
      <c r="H399" s="19">
        <f>SUM(H396:H398)</f>
        <v>0</v>
      </c>
    </row>
    <row r="400" spans="1:8" ht="15" customHeight="1">
      <c r="A400" s="4"/>
      <c r="B400" s="4"/>
      <c r="C400" s="4"/>
      <c r="D400" s="4"/>
      <c r="E400" s="4"/>
      <c r="F400" s="97" t="s">
        <v>118</v>
      </c>
      <c r="G400" s="97"/>
      <c r="H400" s="20">
        <f>ROUND(SUM(H385,H388,H391,H394,H399),2)</f>
        <v>59.98</v>
      </c>
    </row>
    <row r="401" spans="1:8" ht="15" customHeight="1">
      <c r="A401" s="4"/>
      <c r="B401" s="4"/>
      <c r="C401" s="4"/>
      <c r="D401" s="4"/>
      <c r="E401" s="4"/>
      <c r="F401" s="97" t="s">
        <v>119</v>
      </c>
      <c r="G401" s="97"/>
      <c r="H401" s="20">
        <f>ROUND(H400*(24.18/100),2)</f>
        <v>14.5</v>
      </c>
    </row>
    <row r="402" spans="1:8" ht="15" customHeight="1">
      <c r="A402" s="4"/>
      <c r="B402" s="4"/>
      <c r="C402" s="4"/>
      <c r="D402" s="4"/>
      <c r="E402" s="4"/>
      <c r="F402" s="97" t="s">
        <v>120</v>
      </c>
      <c r="G402" s="97"/>
      <c r="H402" s="20">
        <f>H401+H400</f>
        <v>74.47999999999999</v>
      </c>
    </row>
    <row r="403" spans="1:8" ht="15" customHeight="1">
      <c r="A403" s="4"/>
      <c r="B403" s="4"/>
      <c r="C403" s="4"/>
      <c r="D403" s="4"/>
      <c r="E403" s="4"/>
      <c r="F403" s="97" t="s">
        <v>360</v>
      </c>
      <c r="G403" s="97"/>
      <c r="H403" s="20">
        <v>100</v>
      </c>
    </row>
  </sheetData>
  <mergeCells count="452">
    <mergeCell ref="F401:G401"/>
    <mergeCell ref="F402:G402"/>
    <mergeCell ref="F403:G403"/>
    <mergeCell ref="C396:D396"/>
    <mergeCell ref="C397:D397"/>
    <mergeCell ref="C398:D398"/>
    <mergeCell ref="F399:G399"/>
    <mergeCell ref="F400:G400"/>
    <mergeCell ref="A392:B392"/>
    <mergeCell ref="C392:D392"/>
    <mergeCell ref="C393:D393"/>
    <mergeCell ref="F394:G394"/>
    <mergeCell ref="A395:B395"/>
    <mergeCell ref="C395:D395"/>
    <mergeCell ref="F388:G388"/>
    <mergeCell ref="A389:B389"/>
    <mergeCell ref="C389:D389"/>
    <mergeCell ref="C390:D390"/>
    <mergeCell ref="F391:G391"/>
    <mergeCell ref="C384:D384"/>
    <mergeCell ref="F385:G385"/>
    <mergeCell ref="A386:B386"/>
    <mergeCell ref="C386:D386"/>
    <mergeCell ref="C387:D387"/>
    <mergeCell ref="F380:H380"/>
    <mergeCell ref="A381:H381"/>
    <mergeCell ref="A382:B382"/>
    <mergeCell ref="C382:D382"/>
    <mergeCell ref="C383:D383"/>
    <mergeCell ref="F375:G375"/>
    <mergeCell ref="F376:G376"/>
    <mergeCell ref="F377:G377"/>
    <mergeCell ref="F378:G378"/>
    <mergeCell ref="F379:G379"/>
    <mergeCell ref="C370:D370"/>
    <mergeCell ref="C371:D371"/>
    <mergeCell ref="C372:D372"/>
    <mergeCell ref="C373:D373"/>
    <mergeCell ref="C374:D374"/>
    <mergeCell ref="C365:D365"/>
    <mergeCell ref="C366:D366"/>
    <mergeCell ref="C367:D367"/>
    <mergeCell ref="C368:D368"/>
    <mergeCell ref="C369:D369"/>
    <mergeCell ref="C360:D360"/>
    <mergeCell ref="C361:D361"/>
    <mergeCell ref="C362:D362"/>
    <mergeCell ref="C363:D363"/>
    <mergeCell ref="C364:D364"/>
    <mergeCell ref="C355:D355"/>
    <mergeCell ref="C356:D356"/>
    <mergeCell ref="C357:D357"/>
    <mergeCell ref="F358:G358"/>
    <mergeCell ref="A359:B359"/>
    <mergeCell ref="C359:D359"/>
    <mergeCell ref="F351:G351"/>
    <mergeCell ref="A352:B352"/>
    <mergeCell ref="C352:D352"/>
    <mergeCell ref="C353:D353"/>
    <mergeCell ref="C354:D354"/>
    <mergeCell ref="F347:G347"/>
    <mergeCell ref="A348:B348"/>
    <mergeCell ref="C348:D348"/>
    <mergeCell ref="C349:D349"/>
    <mergeCell ref="C350:D350"/>
    <mergeCell ref="C342:D342"/>
    <mergeCell ref="C343:D343"/>
    <mergeCell ref="C344:D344"/>
    <mergeCell ref="C345:D345"/>
    <mergeCell ref="C346:D346"/>
    <mergeCell ref="C338:D338"/>
    <mergeCell ref="C339:D339"/>
    <mergeCell ref="F340:G340"/>
    <mergeCell ref="A341:B341"/>
    <mergeCell ref="C341:D341"/>
    <mergeCell ref="C333:D333"/>
    <mergeCell ref="C334:D334"/>
    <mergeCell ref="C335:D335"/>
    <mergeCell ref="C336:D336"/>
    <mergeCell ref="C337:D337"/>
    <mergeCell ref="F329:H329"/>
    <mergeCell ref="A330:H330"/>
    <mergeCell ref="A331:B331"/>
    <mergeCell ref="C331:D331"/>
    <mergeCell ref="C332:D332"/>
    <mergeCell ref="F324:G324"/>
    <mergeCell ref="F325:G325"/>
    <mergeCell ref="F326:G326"/>
    <mergeCell ref="F327:G327"/>
    <mergeCell ref="F328:G328"/>
    <mergeCell ref="F320:H320"/>
    <mergeCell ref="A321:H321"/>
    <mergeCell ref="A322:B322"/>
    <mergeCell ref="C322:D322"/>
    <mergeCell ref="C323:D323"/>
    <mergeCell ref="F315:G315"/>
    <mergeCell ref="F316:G316"/>
    <mergeCell ref="F317:G317"/>
    <mergeCell ref="F318:G318"/>
    <mergeCell ref="F319:G319"/>
    <mergeCell ref="C310:D310"/>
    <mergeCell ref="C311:D311"/>
    <mergeCell ref="C312:D312"/>
    <mergeCell ref="C313:D313"/>
    <mergeCell ref="C314:D314"/>
    <mergeCell ref="C305:D305"/>
    <mergeCell ref="C306:D306"/>
    <mergeCell ref="C307:D307"/>
    <mergeCell ref="C308:D308"/>
    <mergeCell ref="C309:D309"/>
    <mergeCell ref="C300:D300"/>
    <mergeCell ref="C301:D301"/>
    <mergeCell ref="C302:D302"/>
    <mergeCell ref="C303:D303"/>
    <mergeCell ref="C304:D304"/>
    <mergeCell ref="C295:D295"/>
    <mergeCell ref="C296:D296"/>
    <mergeCell ref="C297:D297"/>
    <mergeCell ref="F298:G298"/>
    <mergeCell ref="A299:B299"/>
    <mergeCell ref="C299:D299"/>
    <mergeCell ref="F291:G291"/>
    <mergeCell ref="A292:B292"/>
    <mergeCell ref="C292:D292"/>
    <mergeCell ref="C293:D293"/>
    <mergeCell ref="C294:D294"/>
    <mergeCell ref="F287:G287"/>
    <mergeCell ref="A288:B288"/>
    <mergeCell ref="C288:D288"/>
    <mergeCell ref="C289:D289"/>
    <mergeCell ref="C290:D290"/>
    <mergeCell ref="C282:D282"/>
    <mergeCell ref="C283:D283"/>
    <mergeCell ref="C284:D284"/>
    <mergeCell ref="C285:D285"/>
    <mergeCell ref="C286:D286"/>
    <mergeCell ref="C278:D278"/>
    <mergeCell ref="C279:D279"/>
    <mergeCell ref="F280:G280"/>
    <mergeCell ref="A281:B281"/>
    <mergeCell ref="C281:D281"/>
    <mergeCell ref="C273:D273"/>
    <mergeCell ref="C274:D274"/>
    <mergeCell ref="C275:D275"/>
    <mergeCell ref="C276:D276"/>
    <mergeCell ref="C277:D277"/>
    <mergeCell ref="F269:H269"/>
    <mergeCell ref="A270:H270"/>
    <mergeCell ref="A271:B271"/>
    <mergeCell ref="C271:D271"/>
    <mergeCell ref="C272:D272"/>
    <mergeCell ref="F264:G264"/>
    <mergeCell ref="F265:G265"/>
    <mergeCell ref="F266:G266"/>
    <mergeCell ref="F267:G267"/>
    <mergeCell ref="F268:G268"/>
    <mergeCell ref="F259:G259"/>
    <mergeCell ref="F260:G260"/>
    <mergeCell ref="F261:G261"/>
    <mergeCell ref="F262:G262"/>
    <mergeCell ref="F263:G263"/>
    <mergeCell ref="F253:G253"/>
    <mergeCell ref="F254:H254"/>
    <mergeCell ref="A255:H255"/>
    <mergeCell ref="A256:B257"/>
    <mergeCell ref="C256:C257"/>
    <mergeCell ref="D256:E256"/>
    <mergeCell ref="F256:G256"/>
    <mergeCell ref="H256:H257"/>
    <mergeCell ref="C248:D248"/>
    <mergeCell ref="F249:G249"/>
    <mergeCell ref="F250:G250"/>
    <mergeCell ref="F251:G251"/>
    <mergeCell ref="F252:G252"/>
    <mergeCell ref="A244:B244"/>
    <mergeCell ref="C244:D244"/>
    <mergeCell ref="C245:D245"/>
    <mergeCell ref="F246:G246"/>
    <mergeCell ref="A247:B247"/>
    <mergeCell ref="C247:D247"/>
    <mergeCell ref="A240:H240"/>
    <mergeCell ref="A241:B241"/>
    <mergeCell ref="C241:D241"/>
    <mergeCell ref="C242:D242"/>
    <mergeCell ref="F243:G243"/>
    <mergeCell ref="F235:G235"/>
    <mergeCell ref="F236:G236"/>
    <mergeCell ref="F237:G237"/>
    <mergeCell ref="F238:G238"/>
    <mergeCell ref="F239:H239"/>
    <mergeCell ref="F231:G231"/>
    <mergeCell ref="A232:B232"/>
    <mergeCell ref="C232:D232"/>
    <mergeCell ref="C233:D233"/>
    <mergeCell ref="F234:G234"/>
    <mergeCell ref="A227:H227"/>
    <mergeCell ref="A228:B228"/>
    <mergeCell ref="C228:D228"/>
    <mergeCell ref="C229:D229"/>
    <mergeCell ref="C230:D230"/>
    <mergeCell ref="F222:G222"/>
    <mergeCell ref="F223:G223"/>
    <mergeCell ref="F224:G224"/>
    <mergeCell ref="F225:G225"/>
    <mergeCell ref="F226:H226"/>
    <mergeCell ref="F217:G217"/>
    <mergeCell ref="F218:G218"/>
    <mergeCell ref="F219:G219"/>
    <mergeCell ref="F220:G220"/>
    <mergeCell ref="F221:G221"/>
    <mergeCell ref="F210:G210"/>
    <mergeCell ref="F211:H211"/>
    <mergeCell ref="A212:H212"/>
    <mergeCell ref="A213:B214"/>
    <mergeCell ref="C213:C214"/>
    <mergeCell ref="D213:E213"/>
    <mergeCell ref="F213:G213"/>
    <mergeCell ref="H213:H214"/>
    <mergeCell ref="C205:D205"/>
    <mergeCell ref="F206:G206"/>
    <mergeCell ref="F207:G207"/>
    <mergeCell ref="F208:G208"/>
    <mergeCell ref="F209:G209"/>
    <mergeCell ref="C201:D201"/>
    <mergeCell ref="C202:D202"/>
    <mergeCell ref="F203:G203"/>
    <mergeCell ref="A204:B204"/>
    <mergeCell ref="C204:D204"/>
    <mergeCell ref="C196:D196"/>
    <mergeCell ref="C197:D197"/>
    <mergeCell ref="C198:D198"/>
    <mergeCell ref="F199:G199"/>
    <mergeCell ref="A200:B200"/>
    <mergeCell ref="C200:D200"/>
    <mergeCell ref="F192:H192"/>
    <mergeCell ref="A193:H193"/>
    <mergeCell ref="A194:B194"/>
    <mergeCell ref="C194:D194"/>
    <mergeCell ref="C195:D195"/>
    <mergeCell ref="F187:G187"/>
    <mergeCell ref="F188:G188"/>
    <mergeCell ref="F189:G189"/>
    <mergeCell ref="F190:G190"/>
    <mergeCell ref="F191:G191"/>
    <mergeCell ref="C182:D182"/>
    <mergeCell ref="C183:D183"/>
    <mergeCell ref="C184:D184"/>
    <mergeCell ref="F185:G185"/>
    <mergeCell ref="F186:G186"/>
    <mergeCell ref="C177:D177"/>
    <mergeCell ref="C178:D178"/>
    <mergeCell ref="C179:D179"/>
    <mergeCell ref="F180:G180"/>
    <mergeCell ref="A181:B181"/>
    <mergeCell ref="C181:D181"/>
    <mergeCell ref="F172:G172"/>
    <mergeCell ref="F173:G173"/>
    <mergeCell ref="F174:H174"/>
    <mergeCell ref="A175:H175"/>
    <mergeCell ref="A176:B176"/>
    <mergeCell ref="C176:D176"/>
    <mergeCell ref="C167:D167"/>
    <mergeCell ref="C168:D168"/>
    <mergeCell ref="F169:G169"/>
    <mergeCell ref="F170:G170"/>
    <mergeCell ref="F171:G171"/>
    <mergeCell ref="A163:H163"/>
    <mergeCell ref="A164:B164"/>
    <mergeCell ref="C164:D164"/>
    <mergeCell ref="C165:D165"/>
    <mergeCell ref="C166:D166"/>
    <mergeCell ref="F158:G158"/>
    <mergeCell ref="F159:G159"/>
    <mergeCell ref="F160:G160"/>
    <mergeCell ref="F161:G161"/>
    <mergeCell ref="F162:H162"/>
    <mergeCell ref="A154:H154"/>
    <mergeCell ref="A155:B155"/>
    <mergeCell ref="C155:D155"/>
    <mergeCell ref="C156:D156"/>
    <mergeCell ref="F157:G157"/>
    <mergeCell ref="F149:G149"/>
    <mergeCell ref="F150:G150"/>
    <mergeCell ref="F151:G151"/>
    <mergeCell ref="F152:G152"/>
    <mergeCell ref="F153:H153"/>
    <mergeCell ref="A145:H145"/>
    <mergeCell ref="A146:B146"/>
    <mergeCell ref="C146:D146"/>
    <mergeCell ref="C147:D147"/>
    <mergeCell ref="F148:G148"/>
    <mergeCell ref="F140:G140"/>
    <mergeCell ref="F141:G141"/>
    <mergeCell ref="F142:G142"/>
    <mergeCell ref="F143:G143"/>
    <mergeCell ref="F144:H144"/>
    <mergeCell ref="A136:H136"/>
    <mergeCell ref="A137:B137"/>
    <mergeCell ref="C137:D137"/>
    <mergeCell ref="C138:D138"/>
    <mergeCell ref="F139:G139"/>
    <mergeCell ref="F131:G131"/>
    <mergeCell ref="F132:G132"/>
    <mergeCell ref="F133:G133"/>
    <mergeCell ref="F134:G134"/>
    <mergeCell ref="F135:H135"/>
    <mergeCell ref="A127:H127"/>
    <mergeCell ref="A128:B128"/>
    <mergeCell ref="C128:D128"/>
    <mergeCell ref="C129:D129"/>
    <mergeCell ref="F130:G130"/>
    <mergeCell ref="F122:G122"/>
    <mergeCell ref="F123:G123"/>
    <mergeCell ref="F124:G124"/>
    <mergeCell ref="F125:G125"/>
    <mergeCell ref="F126:H126"/>
    <mergeCell ref="A118:H118"/>
    <mergeCell ref="A119:B119"/>
    <mergeCell ref="C119:D119"/>
    <mergeCell ref="C120:D120"/>
    <mergeCell ref="F121:G121"/>
    <mergeCell ref="F113:G113"/>
    <mergeCell ref="F114:G114"/>
    <mergeCell ref="F115:G115"/>
    <mergeCell ref="F116:G116"/>
    <mergeCell ref="F117:H117"/>
    <mergeCell ref="A109:B109"/>
    <mergeCell ref="C109:D109"/>
    <mergeCell ref="C110:D110"/>
    <mergeCell ref="C111:D111"/>
    <mergeCell ref="F112:G112"/>
    <mergeCell ref="C104:D104"/>
    <mergeCell ref="C105:D105"/>
    <mergeCell ref="C106:D106"/>
    <mergeCell ref="C107:D107"/>
    <mergeCell ref="F108:G108"/>
    <mergeCell ref="C99:D99"/>
    <mergeCell ref="C100:D100"/>
    <mergeCell ref="C101:D101"/>
    <mergeCell ref="C102:D102"/>
    <mergeCell ref="C103:D103"/>
    <mergeCell ref="A95:B95"/>
    <mergeCell ref="C95:D95"/>
    <mergeCell ref="C96:D96"/>
    <mergeCell ref="C97:D97"/>
    <mergeCell ref="C98:D98"/>
    <mergeCell ref="F90:G90"/>
    <mergeCell ref="F91:G91"/>
    <mergeCell ref="F92:G92"/>
    <mergeCell ref="F93:H93"/>
    <mergeCell ref="A94:H94"/>
    <mergeCell ref="C85:D85"/>
    <mergeCell ref="C86:D86"/>
    <mergeCell ref="C87:D87"/>
    <mergeCell ref="F88:G88"/>
    <mergeCell ref="F89:G89"/>
    <mergeCell ref="C81:D81"/>
    <mergeCell ref="F82:G82"/>
    <mergeCell ref="A83:B83"/>
    <mergeCell ref="C83:D83"/>
    <mergeCell ref="C84:D84"/>
    <mergeCell ref="F76:G76"/>
    <mergeCell ref="F77:G77"/>
    <mergeCell ref="F78:H78"/>
    <mergeCell ref="A79:H79"/>
    <mergeCell ref="A80:B80"/>
    <mergeCell ref="C80:D80"/>
    <mergeCell ref="C71:D71"/>
    <mergeCell ref="C72:D72"/>
    <mergeCell ref="F73:G73"/>
    <mergeCell ref="F74:G74"/>
    <mergeCell ref="F75:G75"/>
    <mergeCell ref="F67:G67"/>
    <mergeCell ref="A68:B68"/>
    <mergeCell ref="C68:D68"/>
    <mergeCell ref="C69:D69"/>
    <mergeCell ref="C70:D70"/>
    <mergeCell ref="F63:H63"/>
    <mergeCell ref="A64:H64"/>
    <mergeCell ref="A65:B65"/>
    <mergeCell ref="C65:D65"/>
    <mergeCell ref="C66:D66"/>
    <mergeCell ref="F58:G58"/>
    <mergeCell ref="F59:G59"/>
    <mergeCell ref="F60:G60"/>
    <mergeCell ref="F61:G61"/>
    <mergeCell ref="F62:G62"/>
    <mergeCell ref="F54:G54"/>
    <mergeCell ref="A55:B55"/>
    <mergeCell ref="C55:D55"/>
    <mergeCell ref="C56:D56"/>
    <mergeCell ref="C57:D57"/>
    <mergeCell ref="F50:H50"/>
    <mergeCell ref="A51:H51"/>
    <mergeCell ref="A52:B52"/>
    <mergeCell ref="C52:D52"/>
    <mergeCell ref="C53:D53"/>
    <mergeCell ref="F45:G45"/>
    <mergeCell ref="F46:G46"/>
    <mergeCell ref="F47:G47"/>
    <mergeCell ref="F48:G48"/>
    <mergeCell ref="F49:G49"/>
    <mergeCell ref="F41:G41"/>
    <mergeCell ref="A42:B42"/>
    <mergeCell ref="C42:D42"/>
    <mergeCell ref="C43:D43"/>
    <mergeCell ref="C44:D44"/>
    <mergeCell ref="C36:D36"/>
    <mergeCell ref="C37:D37"/>
    <mergeCell ref="C38:D38"/>
    <mergeCell ref="C39:D39"/>
    <mergeCell ref="C40:D40"/>
    <mergeCell ref="A32:H32"/>
    <mergeCell ref="A33:B33"/>
    <mergeCell ref="C33:D33"/>
    <mergeCell ref="C34:D34"/>
    <mergeCell ref="C35:D35"/>
    <mergeCell ref="F27:G27"/>
    <mergeCell ref="F28:G28"/>
    <mergeCell ref="F29:G29"/>
    <mergeCell ref="F30:G30"/>
    <mergeCell ref="F31:H31"/>
    <mergeCell ref="C22:D22"/>
    <mergeCell ref="C23:D23"/>
    <mergeCell ref="C24:D24"/>
    <mergeCell ref="C25:D25"/>
    <mergeCell ref="F26:G26"/>
    <mergeCell ref="C18:D18"/>
    <mergeCell ref="F19:G19"/>
    <mergeCell ref="A20:B20"/>
    <mergeCell ref="C20:D20"/>
    <mergeCell ref="C21:D21"/>
    <mergeCell ref="C14:D14"/>
    <mergeCell ref="C15:D15"/>
    <mergeCell ref="F16:G16"/>
    <mergeCell ref="A17:B17"/>
    <mergeCell ref="C17:D17"/>
    <mergeCell ref="F10:G10"/>
    <mergeCell ref="F11:H11"/>
    <mergeCell ref="A12:H12"/>
    <mergeCell ref="A13:B13"/>
    <mergeCell ref="C13:D13"/>
    <mergeCell ref="C5:D5"/>
    <mergeCell ref="F6:G6"/>
    <mergeCell ref="F7:G7"/>
    <mergeCell ref="F8:G8"/>
    <mergeCell ref="F9:G9"/>
    <mergeCell ref="A1:H1"/>
    <mergeCell ref="F2:H2"/>
    <mergeCell ref="A3:H3"/>
    <mergeCell ref="A4:B4"/>
    <mergeCell ref="C4:D4"/>
  </mergeCells>
  <pageMargins left="0.5" right="0.5" top="0.5" bottom="0.5" header="0" footer="0"/>
  <pageSetup paperSize="9"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G216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45.85546875" customWidth="1"/>
    <col min="3" max="3" width="15.42578125" customWidth="1"/>
    <col min="4" max="4" width="6.140625" customWidth="1"/>
    <col min="5" max="7" width="12.42578125" customWidth="1"/>
  </cols>
  <sheetData>
    <row r="1" spans="1:7" ht="131.1" customHeight="1">
      <c r="A1" s="87"/>
      <c r="B1" s="87"/>
      <c r="C1" s="87"/>
      <c r="D1" s="87"/>
      <c r="E1" s="87"/>
      <c r="F1" s="87"/>
      <c r="G1" s="87"/>
    </row>
    <row r="2" spans="1:7" ht="9.9499999999999993" customHeight="1">
      <c r="A2" s="4"/>
      <c r="B2" s="4"/>
      <c r="C2" s="4"/>
      <c r="D2" s="4"/>
      <c r="E2" s="91"/>
      <c r="F2" s="91"/>
      <c r="G2" s="91"/>
    </row>
    <row r="3" spans="1:7" ht="20.100000000000001" customHeight="1">
      <c r="A3" s="92" t="s">
        <v>361</v>
      </c>
      <c r="B3" s="92"/>
      <c r="C3" s="92"/>
      <c r="D3" s="92"/>
      <c r="E3" s="92"/>
      <c r="F3" s="92"/>
      <c r="G3" s="92"/>
    </row>
    <row r="4" spans="1:7" ht="15" customHeight="1">
      <c r="A4" s="93" t="s">
        <v>123</v>
      </c>
      <c r="B4" s="93"/>
      <c r="C4" s="14" t="s">
        <v>13</v>
      </c>
      <c r="D4" s="14" t="s">
        <v>14</v>
      </c>
      <c r="E4" s="14" t="s">
        <v>111</v>
      </c>
      <c r="F4" s="14" t="s">
        <v>112</v>
      </c>
      <c r="G4" s="14" t="s">
        <v>113</v>
      </c>
    </row>
    <row r="5" spans="1:7" ht="15" customHeight="1">
      <c r="A5" s="15" t="s">
        <v>124</v>
      </c>
      <c r="B5" s="16" t="s">
        <v>125</v>
      </c>
      <c r="C5" s="15" t="s">
        <v>25</v>
      </c>
      <c r="D5" s="15" t="s">
        <v>126</v>
      </c>
      <c r="E5" s="21">
        <v>6</v>
      </c>
      <c r="F5" s="22">
        <v>0.61</v>
      </c>
      <c r="G5" s="22">
        <f>ROUND(ROUND(E5,8)*F5,2)</f>
        <v>3.66</v>
      </c>
    </row>
    <row r="6" spans="1:7" ht="15" customHeight="1">
      <c r="A6" s="15" t="s">
        <v>127</v>
      </c>
      <c r="B6" s="16" t="s">
        <v>128</v>
      </c>
      <c r="C6" s="15" t="s">
        <v>25</v>
      </c>
      <c r="D6" s="15" t="s">
        <v>108</v>
      </c>
      <c r="E6" s="21">
        <v>2.5999999999999999E-2</v>
      </c>
      <c r="F6" s="22">
        <v>13.03</v>
      </c>
      <c r="G6" s="22">
        <f>ROUND(ROUND(E6,8)*F6,2)</f>
        <v>0.34</v>
      </c>
    </row>
    <row r="7" spans="1:7" ht="15" customHeight="1">
      <c r="A7" s="4"/>
      <c r="B7" s="4"/>
      <c r="C7" s="4"/>
      <c r="D7" s="4"/>
      <c r="E7" s="96" t="s">
        <v>129</v>
      </c>
      <c r="F7" s="96"/>
      <c r="G7" s="23">
        <f>SUM(G5:G6)</f>
        <v>4</v>
      </c>
    </row>
    <row r="8" spans="1:7" ht="15" customHeight="1">
      <c r="A8" s="93" t="s">
        <v>110</v>
      </c>
      <c r="B8" s="93"/>
      <c r="C8" s="14" t="s">
        <v>13</v>
      </c>
      <c r="D8" s="14" t="s">
        <v>14</v>
      </c>
      <c r="E8" s="14" t="s">
        <v>111</v>
      </c>
      <c r="F8" s="14" t="s">
        <v>112</v>
      </c>
      <c r="G8" s="14" t="s">
        <v>113</v>
      </c>
    </row>
    <row r="9" spans="1:7" ht="15" customHeight="1">
      <c r="A9" s="15" t="s">
        <v>114</v>
      </c>
      <c r="B9" s="16" t="s">
        <v>115</v>
      </c>
      <c r="C9" s="15" t="s">
        <v>25</v>
      </c>
      <c r="D9" s="15" t="s">
        <v>116</v>
      </c>
      <c r="E9" s="21">
        <v>0.88936274000000004</v>
      </c>
      <c r="F9" s="22">
        <v>23.74</v>
      </c>
      <c r="G9" s="22">
        <f>ROUND(ROUND(E9,8)*F9,2)</f>
        <v>21.11</v>
      </c>
    </row>
    <row r="10" spans="1:7" ht="15" customHeight="1">
      <c r="A10" s="4"/>
      <c r="B10" s="4"/>
      <c r="C10" s="4"/>
      <c r="D10" s="4"/>
      <c r="E10" s="96" t="s">
        <v>117</v>
      </c>
      <c r="F10" s="96"/>
      <c r="G10" s="23">
        <f>SUM(G9:G9)</f>
        <v>21.11</v>
      </c>
    </row>
    <row r="11" spans="1:7" ht="15" customHeight="1">
      <c r="A11" s="93" t="s">
        <v>130</v>
      </c>
      <c r="B11" s="93"/>
      <c r="C11" s="14" t="s">
        <v>13</v>
      </c>
      <c r="D11" s="14" t="s">
        <v>14</v>
      </c>
      <c r="E11" s="14" t="s">
        <v>111</v>
      </c>
      <c r="F11" s="14" t="s">
        <v>112</v>
      </c>
      <c r="G11" s="14" t="s">
        <v>113</v>
      </c>
    </row>
    <row r="12" spans="1:7" ht="21" customHeight="1">
      <c r="A12" s="15" t="s">
        <v>131</v>
      </c>
      <c r="B12" s="16" t="s">
        <v>132</v>
      </c>
      <c r="C12" s="15" t="s">
        <v>25</v>
      </c>
      <c r="D12" s="15" t="s">
        <v>133</v>
      </c>
      <c r="E12" s="21">
        <v>2.3290269999999998E-2</v>
      </c>
      <c r="F12" s="22">
        <v>31.54</v>
      </c>
      <c r="G12" s="22">
        <f>ROUND(ROUND(E12,8)*F12,2)</f>
        <v>0.73</v>
      </c>
    </row>
    <row r="13" spans="1:7" ht="21" customHeight="1">
      <c r="A13" s="15" t="s">
        <v>131</v>
      </c>
      <c r="B13" s="16" t="s">
        <v>132</v>
      </c>
      <c r="C13" s="15" t="s">
        <v>25</v>
      </c>
      <c r="D13" s="15" t="s">
        <v>133</v>
      </c>
      <c r="E13" s="21">
        <v>2.1334599999999998E-3</v>
      </c>
      <c r="F13" s="22">
        <v>31.54</v>
      </c>
      <c r="G13" s="22">
        <f>ROUND(ROUND(E13,8)*F13,2)</f>
        <v>7.0000000000000007E-2</v>
      </c>
    </row>
    <row r="14" spans="1:7" ht="21" customHeight="1">
      <c r="A14" s="15" t="s">
        <v>131</v>
      </c>
      <c r="B14" s="16" t="s">
        <v>132</v>
      </c>
      <c r="C14" s="15" t="s">
        <v>25</v>
      </c>
      <c r="D14" s="15" t="s">
        <v>133</v>
      </c>
      <c r="E14" s="21">
        <v>2.6667999999999999E-4</v>
      </c>
      <c r="F14" s="22">
        <v>31.54</v>
      </c>
      <c r="G14" s="22">
        <f>ROUND(ROUND(E14,8)*F14,2)</f>
        <v>0.01</v>
      </c>
    </row>
    <row r="15" spans="1:7" ht="21" customHeight="1">
      <c r="A15" s="15" t="s">
        <v>134</v>
      </c>
      <c r="B15" s="16" t="s">
        <v>135</v>
      </c>
      <c r="C15" s="15" t="s">
        <v>25</v>
      </c>
      <c r="D15" s="15" t="s">
        <v>136</v>
      </c>
      <c r="E15" s="21">
        <v>1.7778829999999999E-2</v>
      </c>
      <c r="F15" s="22">
        <v>45.45</v>
      </c>
      <c r="G15" s="22">
        <f>ROUND(ROUND(E15,8)*F15,2)</f>
        <v>0.81</v>
      </c>
    </row>
    <row r="16" spans="1:7" ht="21" customHeight="1">
      <c r="A16" s="15" t="s">
        <v>137</v>
      </c>
      <c r="B16" s="16" t="s">
        <v>138</v>
      </c>
      <c r="C16" s="15" t="s">
        <v>25</v>
      </c>
      <c r="D16" s="15" t="s">
        <v>136</v>
      </c>
      <c r="E16" s="21">
        <v>0.37335542999999999</v>
      </c>
      <c r="F16" s="22">
        <v>29.69</v>
      </c>
      <c r="G16" s="22">
        <f>ROUND(ROUND(E16,8)*F16,2)</f>
        <v>11.08</v>
      </c>
    </row>
    <row r="17" spans="1:7" ht="15" customHeight="1">
      <c r="A17" s="4"/>
      <c r="B17" s="4"/>
      <c r="C17" s="4"/>
      <c r="D17" s="4"/>
      <c r="E17" s="96" t="s">
        <v>139</v>
      </c>
      <c r="F17" s="96"/>
      <c r="G17" s="23">
        <f>SUM(G12:G16)</f>
        <v>12.7</v>
      </c>
    </row>
    <row r="18" spans="1:7" ht="15" customHeight="1">
      <c r="A18" s="4"/>
      <c r="B18" s="4"/>
      <c r="C18" s="4"/>
      <c r="D18" s="4"/>
      <c r="E18" s="97" t="s">
        <v>118</v>
      </c>
      <c r="F18" s="97"/>
      <c r="G18" s="20">
        <f>ROUND(SUM(G7,G10,G17),2)</f>
        <v>37.81</v>
      </c>
    </row>
    <row r="19" spans="1:7" ht="15" customHeight="1">
      <c r="A19" s="4"/>
      <c r="B19" s="4"/>
      <c r="C19" s="4"/>
      <c r="D19" s="4"/>
      <c r="E19" s="97" t="s">
        <v>119</v>
      </c>
      <c r="F19" s="97"/>
      <c r="G19" s="20">
        <f>ROUND(G18*(24.18/100),2)</f>
        <v>9.14</v>
      </c>
    </row>
    <row r="20" spans="1:7" ht="15" customHeight="1">
      <c r="A20" s="4"/>
      <c r="B20" s="4"/>
      <c r="C20" s="4"/>
      <c r="D20" s="4"/>
      <c r="E20" s="97" t="s">
        <v>120</v>
      </c>
      <c r="F20" s="97"/>
      <c r="G20" s="20">
        <f>G19+G18</f>
        <v>46.95</v>
      </c>
    </row>
    <row r="21" spans="1:7" ht="15" customHeight="1">
      <c r="A21" s="4"/>
      <c r="B21" s="4"/>
      <c r="C21" s="4"/>
      <c r="D21" s="4"/>
      <c r="E21" s="97" t="s">
        <v>140</v>
      </c>
      <c r="F21" s="97"/>
      <c r="G21" s="20">
        <v>100</v>
      </c>
    </row>
    <row r="22" spans="1:7" ht="9.9499999999999993" customHeight="1">
      <c r="A22" s="4"/>
      <c r="B22" s="4"/>
      <c r="C22" s="4"/>
      <c r="D22" s="4"/>
      <c r="E22" s="91"/>
      <c r="F22" s="91"/>
      <c r="G22" s="91"/>
    </row>
    <row r="23" spans="1:7" ht="20.100000000000001" customHeight="1">
      <c r="A23" s="92" t="s">
        <v>362</v>
      </c>
      <c r="B23" s="92"/>
      <c r="C23" s="92"/>
      <c r="D23" s="92"/>
      <c r="E23" s="92"/>
      <c r="F23" s="92"/>
      <c r="G23" s="92"/>
    </row>
    <row r="24" spans="1:7" ht="15" customHeight="1">
      <c r="A24" s="93" t="s">
        <v>123</v>
      </c>
      <c r="B24" s="93"/>
      <c r="C24" s="14" t="s">
        <v>13</v>
      </c>
      <c r="D24" s="14" t="s">
        <v>14</v>
      </c>
      <c r="E24" s="14" t="s">
        <v>111</v>
      </c>
      <c r="F24" s="14" t="s">
        <v>112</v>
      </c>
      <c r="G24" s="14" t="s">
        <v>113</v>
      </c>
    </row>
    <row r="25" spans="1:7" ht="15" customHeight="1">
      <c r="A25" s="15" t="s">
        <v>142</v>
      </c>
      <c r="B25" s="16" t="s">
        <v>143</v>
      </c>
      <c r="C25" s="15" t="s">
        <v>144</v>
      </c>
      <c r="D25" s="15" t="s">
        <v>145</v>
      </c>
      <c r="E25" s="21">
        <v>0.56000000000000005</v>
      </c>
      <c r="F25" s="22">
        <v>7.33</v>
      </c>
      <c r="G25" s="22">
        <f t="shared" ref="G25:G31" si="0">ROUND(ROUND(E25,8)*F25,2)</f>
        <v>4.0999999999999996</v>
      </c>
    </row>
    <row r="26" spans="1:7" ht="21" customHeight="1">
      <c r="A26" s="15" t="s">
        <v>146</v>
      </c>
      <c r="B26" s="16" t="s">
        <v>147</v>
      </c>
      <c r="C26" s="15" t="s">
        <v>144</v>
      </c>
      <c r="D26" s="15" t="s">
        <v>30</v>
      </c>
      <c r="E26" s="21">
        <v>2</v>
      </c>
      <c r="F26" s="22">
        <v>9.82</v>
      </c>
      <c r="G26" s="22">
        <f t="shared" si="0"/>
        <v>19.64</v>
      </c>
    </row>
    <row r="27" spans="1:7" ht="38.1" customHeight="1">
      <c r="A27" s="15" t="s">
        <v>148</v>
      </c>
      <c r="B27" s="16" t="s">
        <v>149</v>
      </c>
      <c r="C27" s="15" t="s">
        <v>144</v>
      </c>
      <c r="D27" s="15" t="s">
        <v>150</v>
      </c>
      <c r="E27" s="21">
        <v>1</v>
      </c>
      <c r="F27" s="22">
        <v>37.090000000000003</v>
      </c>
      <c r="G27" s="22">
        <f t="shared" si="0"/>
        <v>37.090000000000003</v>
      </c>
    </row>
    <row r="28" spans="1:7" ht="21" customHeight="1">
      <c r="A28" s="15" t="s">
        <v>151</v>
      </c>
      <c r="B28" s="16" t="s">
        <v>152</v>
      </c>
      <c r="C28" s="15" t="s">
        <v>144</v>
      </c>
      <c r="D28" s="15" t="s">
        <v>145</v>
      </c>
      <c r="E28" s="21">
        <v>0.8</v>
      </c>
      <c r="F28" s="22">
        <v>42.24</v>
      </c>
      <c r="G28" s="22">
        <f t="shared" si="0"/>
        <v>33.79</v>
      </c>
    </row>
    <row r="29" spans="1:7" ht="21" customHeight="1">
      <c r="A29" s="15" t="s">
        <v>153</v>
      </c>
      <c r="B29" s="16" t="s">
        <v>154</v>
      </c>
      <c r="C29" s="15" t="s">
        <v>144</v>
      </c>
      <c r="D29" s="15" t="s">
        <v>30</v>
      </c>
      <c r="E29" s="21">
        <v>5</v>
      </c>
      <c r="F29" s="22">
        <v>28.08</v>
      </c>
      <c r="G29" s="22">
        <f t="shared" si="0"/>
        <v>140.4</v>
      </c>
    </row>
    <row r="30" spans="1:7" ht="21" customHeight="1">
      <c r="A30" s="15" t="s">
        <v>155</v>
      </c>
      <c r="B30" s="16" t="s">
        <v>156</v>
      </c>
      <c r="C30" s="15" t="s">
        <v>144</v>
      </c>
      <c r="D30" s="15" t="s">
        <v>30</v>
      </c>
      <c r="E30" s="21">
        <v>13</v>
      </c>
      <c r="F30" s="22">
        <v>25.69</v>
      </c>
      <c r="G30" s="22">
        <f t="shared" si="0"/>
        <v>333.97</v>
      </c>
    </row>
    <row r="31" spans="1:7" ht="21" customHeight="1">
      <c r="A31" s="15" t="s">
        <v>157</v>
      </c>
      <c r="B31" s="16" t="s">
        <v>158</v>
      </c>
      <c r="C31" s="15" t="s">
        <v>144</v>
      </c>
      <c r="D31" s="15" t="s">
        <v>30</v>
      </c>
      <c r="E31" s="21">
        <v>28</v>
      </c>
      <c r="F31" s="22">
        <v>16.46</v>
      </c>
      <c r="G31" s="22">
        <f t="shared" si="0"/>
        <v>460.88</v>
      </c>
    </row>
    <row r="32" spans="1:7" ht="15" customHeight="1">
      <c r="A32" s="4"/>
      <c r="B32" s="4"/>
      <c r="C32" s="4"/>
      <c r="D32" s="4"/>
      <c r="E32" s="96" t="s">
        <v>129</v>
      </c>
      <c r="F32" s="96"/>
      <c r="G32" s="23">
        <f>SUM(G25:G31)</f>
        <v>1029.8699999999999</v>
      </c>
    </row>
    <row r="33" spans="1:7" ht="15" customHeight="1">
      <c r="A33" s="93" t="s">
        <v>159</v>
      </c>
      <c r="B33" s="93"/>
      <c r="C33" s="14" t="s">
        <v>13</v>
      </c>
      <c r="D33" s="14" t="s">
        <v>14</v>
      </c>
      <c r="E33" s="14" t="s">
        <v>111</v>
      </c>
      <c r="F33" s="14" t="s">
        <v>112</v>
      </c>
      <c r="G33" s="14" t="s">
        <v>113</v>
      </c>
    </row>
    <row r="34" spans="1:7" ht="15" customHeight="1">
      <c r="A34" s="15" t="s">
        <v>160</v>
      </c>
      <c r="B34" s="16" t="s">
        <v>161</v>
      </c>
      <c r="C34" s="15" t="s">
        <v>144</v>
      </c>
      <c r="D34" s="15" t="s">
        <v>162</v>
      </c>
      <c r="E34" s="21">
        <v>8.5007050999999993</v>
      </c>
      <c r="F34" s="22">
        <v>23.37</v>
      </c>
      <c r="G34" s="22">
        <f>ROUND(ROUND(E34,8)*F34,2)</f>
        <v>198.66</v>
      </c>
    </row>
    <row r="35" spans="1:7" ht="15" customHeight="1">
      <c r="A35" s="15" t="s">
        <v>163</v>
      </c>
      <c r="B35" s="16" t="s">
        <v>164</v>
      </c>
      <c r="C35" s="15" t="s">
        <v>144</v>
      </c>
      <c r="D35" s="15" t="s">
        <v>162</v>
      </c>
      <c r="E35" s="21">
        <v>8.5007991100000009</v>
      </c>
      <c r="F35" s="22">
        <v>29.95</v>
      </c>
      <c r="G35" s="22">
        <f>ROUND(ROUND(E35,8)*F35,2)</f>
        <v>254.6</v>
      </c>
    </row>
    <row r="36" spans="1:7" ht="18" customHeight="1">
      <c r="A36" s="4"/>
      <c r="B36" s="4"/>
      <c r="C36" s="4"/>
      <c r="D36" s="4"/>
      <c r="E36" s="96" t="s">
        <v>165</v>
      </c>
      <c r="F36" s="96"/>
      <c r="G36" s="23">
        <f>SUM(G34:G35)</f>
        <v>453.26</v>
      </c>
    </row>
    <row r="37" spans="1:7" ht="15" customHeight="1">
      <c r="A37" s="4"/>
      <c r="B37" s="4"/>
      <c r="C37" s="4"/>
      <c r="D37" s="4"/>
      <c r="E37" s="97" t="s">
        <v>118</v>
      </c>
      <c r="F37" s="97"/>
      <c r="G37" s="20">
        <f>ROUND(SUM(G32,G36),2)</f>
        <v>1483.13</v>
      </c>
    </row>
    <row r="38" spans="1:7" ht="15" customHeight="1">
      <c r="A38" s="4"/>
      <c r="B38" s="4"/>
      <c r="C38" s="4"/>
      <c r="D38" s="4"/>
      <c r="E38" s="97" t="s">
        <v>119</v>
      </c>
      <c r="F38" s="97"/>
      <c r="G38" s="20">
        <f>ROUND(G37*(24.18/100),2)</f>
        <v>358.62</v>
      </c>
    </row>
    <row r="39" spans="1:7" ht="15" customHeight="1">
      <c r="A39" s="4"/>
      <c r="B39" s="4"/>
      <c r="C39" s="4"/>
      <c r="D39" s="4"/>
      <c r="E39" s="97" t="s">
        <v>120</v>
      </c>
      <c r="F39" s="97"/>
      <c r="G39" s="20">
        <f>G38+G37</f>
        <v>1841.75</v>
      </c>
    </row>
    <row r="40" spans="1:7" ht="15" customHeight="1">
      <c r="A40" s="4"/>
      <c r="B40" s="4"/>
      <c r="C40" s="4"/>
      <c r="D40" s="4"/>
      <c r="E40" s="97" t="s">
        <v>166</v>
      </c>
      <c r="F40" s="97"/>
      <c r="G40" s="20">
        <v>1</v>
      </c>
    </row>
    <row r="41" spans="1:7" ht="9.9499999999999993" customHeight="1">
      <c r="A41" s="4"/>
      <c r="B41" s="4"/>
      <c r="C41" s="4"/>
      <c r="D41" s="4"/>
      <c r="E41" s="91"/>
      <c r="F41" s="91"/>
      <c r="G41" s="91"/>
    </row>
    <row r="42" spans="1:7" ht="20.100000000000001" customHeight="1">
      <c r="A42" s="92" t="s">
        <v>363</v>
      </c>
      <c r="B42" s="92"/>
      <c r="C42" s="92"/>
      <c r="D42" s="92"/>
      <c r="E42" s="92"/>
      <c r="F42" s="92"/>
      <c r="G42" s="92"/>
    </row>
    <row r="43" spans="1:7" ht="15" customHeight="1">
      <c r="A43" s="93" t="s">
        <v>123</v>
      </c>
      <c r="B43" s="93"/>
      <c r="C43" s="14" t="s">
        <v>13</v>
      </c>
      <c r="D43" s="14" t="s">
        <v>14</v>
      </c>
      <c r="E43" s="14" t="s">
        <v>111</v>
      </c>
      <c r="F43" s="14" t="s">
        <v>112</v>
      </c>
      <c r="G43" s="14" t="s">
        <v>113</v>
      </c>
    </row>
    <row r="44" spans="1:7" ht="29.1" customHeight="1">
      <c r="A44" s="15" t="s">
        <v>80</v>
      </c>
      <c r="B44" s="16" t="s">
        <v>168</v>
      </c>
      <c r="C44" s="15" t="s">
        <v>169</v>
      </c>
      <c r="D44" s="15" t="s">
        <v>82</v>
      </c>
      <c r="E44" s="21">
        <v>0.48</v>
      </c>
      <c r="F44" s="22">
        <v>350</v>
      </c>
      <c r="G44" s="22">
        <f>ROUND(ROUND(E44,8)*F44,2)</f>
        <v>168</v>
      </c>
    </row>
    <row r="45" spans="1:7" ht="15" customHeight="1">
      <c r="A45" s="4"/>
      <c r="B45" s="4"/>
      <c r="C45" s="4"/>
      <c r="D45" s="4"/>
      <c r="E45" s="96" t="s">
        <v>129</v>
      </c>
      <c r="F45" s="96"/>
      <c r="G45" s="23">
        <f>SUM(G44:G44)</f>
        <v>168</v>
      </c>
    </row>
    <row r="46" spans="1:7" ht="15" customHeight="1">
      <c r="A46" s="93" t="s">
        <v>159</v>
      </c>
      <c r="B46" s="93"/>
      <c r="C46" s="14" t="s">
        <v>13</v>
      </c>
      <c r="D46" s="14" t="s">
        <v>14</v>
      </c>
      <c r="E46" s="14" t="s">
        <v>111</v>
      </c>
      <c r="F46" s="14" t="s">
        <v>112</v>
      </c>
      <c r="G46" s="14" t="s">
        <v>113</v>
      </c>
    </row>
    <row r="47" spans="1:7" ht="21" customHeight="1">
      <c r="A47" s="15" t="s">
        <v>170</v>
      </c>
      <c r="B47" s="16" t="s">
        <v>171</v>
      </c>
      <c r="C47" s="15" t="s">
        <v>169</v>
      </c>
      <c r="D47" s="15" t="s">
        <v>42</v>
      </c>
      <c r="E47" s="21">
        <v>0.11599453</v>
      </c>
      <c r="F47" s="22">
        <v>28904.89</v>
      </c>
      <c r="G47" s="22">
        <f>ROUND(ROUND(E47,8)*F47,2)</f>
        <v>3352.81</v>
      </c>
    </row>
    <row r="48" spans="1:7" ht="21" customHeight="1">
      <c r="A48" s="15" t="s">
        <v>172</v>
      </c>
      <c r="B48" s="16" t="s">
        <v>173</v>
      </c>
      <c r="C48" s="15" t="s">
        <v>169</v>
      </c>
      <c r="D48" s="15" t="s">
        <v>42</v>
      </c>
      <c r="E48" s="21">
        <v>0.11599453</v>
      </c>
      <c r="F48" s="22">
        <v>28904.89</v>
      </c>
      <c r="G48" s="22">
        <f>ROUND(ROUND(E48,8)*F48,2)</f>
        <v>3352.81</v>
      </c>
    </row>
    <row r="49" spans="1:7" ht="18" customHeight="1">
      <c r="A49" s="4"/>
      <c r="B49" s="4"/>
      <c r="C49" s="4"/>
      <c r="D49" s="4"/>
      <c r="E49" s="96" t="s">
        <v>165</v>
      </c>
      <c r="F49" s="96"/>
      <c r="G49" s="23">
        <f>SUM(G47:G48)</f>
        <v>6705.62</v>
      </c>
    </row>
    <row r="50" spans="1:7" ht="15" customHeight="1">
      <c r="A50" s="4"/>
      <c r="B50" s="4"/>
      <c r="C50" s="4"/>
      <c r="D50" s="4"/>
      <c r="E50" s="97" t="s">
        <v>118</v>
      </c>
      <c r="F50" s="97"/>
      <c r="G50" s="20">
        <f>ROUND(SUM(G45,G49),2)</f>
        <v>6873.62</v>
      </c>
    </row>
    <row r="51" spans="1:7" ht="15" customHeight="1">
      <c r="A51" s="4"/>
      <c r="B51" s="4"/>
      <c r="C51" s="4"/>
      <c r="D51" s="4"/>
      <c r="E51" s="97" t="s">
        <v>119</v>
      </c>
      <c r="F51" s="97"/>
      <c r="G51" s="20">
        <f>ROUND(G50*(24.18/100),2)</f>
        <v>1662.04</v>
      </c>
    </row>
    <row r="52" spans="1:7" ht="15" customHeight="1">
      <c r="A52" s="4"/>
      <c r="B52" s="4"/>
      <c r="C52" s="4"/>
      <c r="D52" s="4"/>
      <c r="E52" s="97" t="s">
        <v>120</v>
      </c>
      <c r="F52" s="97"/>
      <c r="G52" s="20">
        <f>G51+G50</f>
        <v>8535.66</v>
      </c>
    </row>
    <row r="53" spans="1:7" ht="15" customHeight="1">
      <c r="A53" s="4"/>
      <c r="B53" s="4"/>
      <c r="C53" s="4"/>
      <c r="D53" s="4"/>
      <c r="E53" s="97" t="s">
        <v>166</v>
      </c>
      <c r="F53" s="97"/>
      <c r="G53" s="20">
        <v>1</v>
      </c>
    </row>
    <row r="54" spans="1:7" ht="9.9499999999999993" customHeight="1">
      <c r="A54" s="4"/>
      <c r="B54" s="4"/>
      <c r="C54" s="4"/>
      <c r="D54" s="4"/>
      <c r="E54" s="91"/>
      <c r="F54" s="91"/>
      <c r="G54" s="91"/>
    </row>
    <row r="55" spans="1:7" ht="27" customHeight="1">
      <c r="A55" s="92" t="s">
        <v>364</v>
      </c>
      <c r="B55" s="92"/>
      <c r="C55" s="92"/>
      <c r="D55" s="92"/>
      <c r="E55" s="92"/>
      <c r="F55" s="92"/>
      <c r="G55" s="92"/>
    </row>
    <row r="56" spans="1:7" ht="15" customHeight="1">
      <c r="A56" s="93" t="s">
        <v>175</v>
      </c>
      <c r="B56" s="93"/>
      <c r="C56" s="14" t="s">
        <v>13</v>
      </c>
      <c r="D56" s="14" t="s">
        <v>14</v>
      </c>
      <c r="E56" s="14" t="s">
        <v>111</v>
      </c>
      <c r="F56" s="14" t="s">
        <v>112</v>
      </c>
      <c r="G56" s="14" t="s">
        <v>113</v>
      </c>
    </row>
    <row r="57" spans="1:7" ht="38.1" customHeight="1">
      <c r="A57" s="15" t="s">
        <v>176</v>
      </c>
      <c r="B57" s="16" t="s">
        <v>177</v>
      </c>
      <c r="C57" s="15" t="s">
        <v>144</v>
      </c>
      <c r="D57" s="15" t="s">
        <v>53</v>
      </c>
      <c r="E57" s="21">
        <v>1.00000599</v>
      </c>
      <c r="F57" s="22">
        <v>1267.95</v>
      </c>
      <c r="G57" s="22">
        <f>ROUND(ROUND(E57,8)*F57,2)</f>
        <v>1267.96</v>
      </c>
    </row>
    <row r="58" spans="1:7" ht="15" customHeight="1">
      <c r="A58" s="4"/>
      <c r="B58" s="4"/>
      <c r="C58" s="4"/>
      <c r="D58" s="4"/>
      <c r="E58" s="96" t="s">
        <v>178</v>
      </c>
      <c r="F58" s="96"/>
      <c r="G58" s="23">
        <f>SUM(G57:G57)</f>
        <v>1267.96</v>
      </c>
    </row>
    <row r="59" spans="1:7" ht="15" customHeight="1">
      <c r="A59" s="93" t="s">
        <v>123</v>
      </c>
      <c r="B59" s="93"/>
      <c r="C59" s="14" t="s">
        <v>13</v>
      </c>
      <c r="D59" s="14" t="s">
        <v>14</v>
      </c>
      <c r="E59" s="14" t="s">
        <v>111</v>
      </c>
      <c r="F59" s="14" t="s">
        <v>112</v>
      </c>
      <c r="G59" s="14" t="s">
        <v>113</v>
      </c>
    </row>
    <row r="60" spans="1:7" ht="29.1" customHeight="1">
      <c r="A60" s="15" t="s">
        <v>179</v>
      </c>
      <c r="B60" s="16" t="s">
        <v>180</v>
      </c>
      <c r="C60" s="15" t="s">
        <v>144</v>
      </c>
      <c r="D60" s="15" t="s">
        <v>150</v>
      </c>
      <c r="E60" s="21">
        <v>9.9999809999999995E-2</v>
      </c>
      <c r="F60" s="22">
        <v>185.55</v>
      </c>
      <c r="G60" s="22">
        <f>ROUND(ROUND(E60,8)*F60,2)</f>
        <v>18.55</v>
      </c>
    </row>
    <row r="61" spans="1:7" ht="21" customHeight="1">
      <c r="A61" s="15" t="s">
        <v>181</v>
      </c>
      <c r="B61" s="16" t="s">
        <v>182</v>
      </c>
      <c r="C61" s="15" t="s">
        <v>144</v>
      </c>
      <c r="D61" s="15" t="s">
        <v>150</v>
      </c>
      <c r="E61" s="21">
        <v>0.39999923999999998</v>
      </c>
      <c r="F61" s="22">
        <v>10.7</v>
      </c>
      <c r="G61" s="22">
        <f>ROUND(ROUND(E61,8)*F61,2)</f>
        <v>4.28</v>
      </c>
    </row>
    <row r="62" spans="1:7" ht="21" customHeight="1">
      <c r="A62" s="15" t="s">
        <v>183</v>
      </c>
      <c r="B62" s="16" t="s">
        <v>184</v>
      </c>
      <c r="C62" s="15" t="s">
        <v>144</v>
      </c>
      <c r="D62" s="15" t="s">
        <v>150</v>
      </c>
      <c r="E62" s="21">
        <v>9.9999809999999995E-2</v>
      </c>
      <c r="F62" s="22">
        <v>84</v>
      </c>
      <c r="G62" s="22">
        <f>ROUND(ROUND(E62,8)*F62,2)</f>
        <v>8.4</v>
      </c>
    </row>
    <row r="63" spans="1:7" ht="21" customHeight="1">
      <c r="A63" s="15" t="s">
        <v>185</v>
      </c>
      <c r="B63" s="16" t="s">
        <v>186</v>
      </c>
      <c r="C63" s="15" t="s">
        <v>144</v>
      </c>
      <c r="D63" s="15" t="s">
        <v>150</v>
      </c>
      <c r="E63" s="21">
        <v>9.9999809999999995E-2</v>
      </c>
      <c r="F63" s="22">
        <v>323.06</v>
      </c>
      <c r="G63" s="22">
        <f>ROUND(ROUND(E63,8)*F63,2)</f>
        <v>32.31</v>
      </c>
    </row>
    <row r="64" spans="1:7" ht="15" customHeight="1">
      <c r="A64" s="4"/>
      <c r="B64" s="4"/>
      <c r="C64" s="4"/>
      <c r="D64" s="4"/>
      <c r="E64" s="96" t="s">
        <v>129</v>
      </c>
      <c r="F64" s="96"/>
      <c r="G64" s="23">
        <f>SUM(G60:G63)</f>
        <v>63.540000000000006</v>
      </c>
    </row>
    <row r="65" spans="1:7" ht="15" customHeight="1">
      <c r="A65" s="4"/>
      <c r="B65" s="4"/>
      <c r="C65" s="4"/>
      <c r="D65" s="4"/>
      <c r="E65" s="97" t="s">
        <v>118</v>
      </c>
      <c r="F65" s="97"/>
      <c r="G65" s="20">
        <f>ROUND(SUM(G58,G64),2)</f>
        <v>1331.5</v>
      </c>
    </row>
    <row r="66" spans="1:7" ht="15" customHeight="1">
      <c r="A66" s="4"/>
      <c r="B66" s="4"/>
      <c r="C66" s="4"/>
      <c r="D66" s="4"/>
      <c r="E66" s="97" t="s">
        <v>119</v>
      </c>
      <c r="F66" s="97"/>
      <c r="G66" s="20">
        <f>ROUND(G65*(24.18/100),2)</f>
        <v>321.95999999999998</v>
      </c>
    </row>
    <row r="67" spans="1:7" ht="15" customHeight="1">
      <c r="A67" s="4"/>
      <c r="B67" s="4"/>
      <c r="C67" s="4"/>
      <c r="D67" s="4"/>
      <c r="E67" s="97" t="s">
        <v>120</v>
      </c>
      <c r="F67" s="97"/>
      <c r="G67" s="20">
        <f>G66+G65</f>
        <v>1653.46</v>
      </c>
    </row>
    <row r="68" spans="1:7" ht="15" customHeight="1">
      <c r="A68" s="4"/>
      <c r="B68" s="4"/>
      <c r="C68" s="4"/>
      <c r="D68" s="4"/>
      <c r="E68" s="97" t="s">
        <v>187</v>
      </c>
      <c r="F68" s="97"/>
      <c r="G68" s="20">
        <v>2</v>
      </c>
    </row>
    <row r="69" spans="1:7" ht="9.9499999999999993" customHeight="1">
      <c r="A69" s="4"/>
      <c r="B69" s="4"/>
      <c r="C69" s="4"/>
      <c r="D69" s="4"/>
      <c r="E69" s="91"/>
      <c r="F69" s="91"/>
      <c r="G69" s="91"/>
    </row>
    <row r="70" spans="1:7" ht="20.100000000000001" customHeight="1">
      <c r="A70" s="92" t="s">
        <v>365</v>
      </c>
      <c r="B70" s="92"/>
      <c r="C70" s="92"/>
      <c r="D70" s="92"/>
      <c r="E70" s="92"/>
      <c r="F70" s="92"/>
      <c r="G70" s="92"/>
    </row>
    <row r="71" spans="1:7" ht="15" customHeight="1">
      <c r="A71" s="93" t="s">
        <v>175</v>
      </c>
      <c r="B71" s="93"/>
      <c r="C71" s="14" t="s">
        <v>13</v>
      </c>
      <c r="D71" s="14" t="s">
        <v>14</v>
      </c>
      <c r="E71" s="14" t="s">
        <v>111</v>
      </c>
      <c r="F71" s="14" t="s">
        <v>112</v>
      </c>
      <c r="G71" s="14" t="s">
        <v>113</v>
      </c>
    </row>
    <row r="72" spans="1:7" ht="38.1" customHeight="1">
      <c r="A72" s="15" t="s">
        <v>189</v>
      </c>
      <c r="B72" s="16" t="s">
        <v>190</v>
      </c>
      <c r="C72" s="15" t="s">
        <v>144</v>
      </c>
      <c r="D72" s="15" t="s">
        <v>53</v>
      </c>
      <c r="E72" s="21">
        <v>1</v>
      </c>
      <c r="F72" s="22">
        <v>1584.94</v>
      </c>
      <c r="G72" s="22">
        <f>ROUND(ROUND(E72,8)*F72,2)</f>
        <v>1584.94</v>
      </c>
    </row>
    <row r="73" spans="1:7" ht="15" customHeight="1">
      <c r="A73" s="4"/>
      <c r="B73" s="4"/>
      <c r="C73" s="4"/>
      <c r="D73" s="4"/>
      <c r="E73" s="96" t="s">
        <v>178</v>
      </c>
      <c r="F73" s="96"/>
      <c r="G73" s="23">
        <f>SUM(G72:G72)</f>
        <v>1584.94</v>
      </c>
    </row>
    <row r="74" spans="1:7" ht="15" customHeight="1">
      <c r="A74" s="93" t="s">
        <v>123</v>
      </c>
      <c r="B74" s="93"/>
      <c r="C74" s="14" t="s">
        <v>13</v>
      </c>
      <c r="D74" s="14" t="s">
        <v>14</v>
      </c>
      <c r="E74" s="14" t="s">
        <v>111</v>
      </c>
      <c r="F74" s="14" t="s">
        <v>112</v>
      </c>
      <c r="G74" s="14" t="s">
        <v>113</v>
      </c>
    </row>
    <row r="75" spans="1:7" ht="29.1" customHeight="1">
      <c r="A75" s="15" t="s">
        <v>179</v>
      </c>
      <c r="B75" s="16" t="s">
        <v>180</v>
      </c>
      <c r="C75" s="15" t="s">
        <v>144</v>
      </c>
      <c r="D75" s="15" t="s">
        <v>150</v>
      </c>
      <c r="E75" s="21">
        <v>0.4</v>
      </c>
      <c r="F75" s="22">
        <v>185.55</v>
      </c>
      <c r="G75" s="22">
        <f>ROUND(ROUND(E75,8)*F75,2)</f>
        <v>74.22</v>
      </c>
    </row>
    <row r="76" spans="1:7" ht="21" customHeight="1">
      <c r="A76" s="15" t="s">
        <v>181</v>
      </c>
      <c r="B76" s="16" t="s">
        <v>182</v>
      </c>
      <c r="C76" s="15" t="s">
        <v>144</v>
      </c>
      <c r="D76" s="15" t="s">
        <v>150</v>
      </c>
      <c r="E76" s="21">
        <v>0.4</v>
      </c>
      <c r="F76" s="22">
        <v>10.7</v>
      </c>
      <c r="G76" s="22">
        <f>ROUND(ROUND(E76,8)*F76,2)</f>
        <v>4.28</v>
      </c>
    </row>
    <row r="77" spans="1:7" ht="21" customHeight="1">
      <c r="A77" s="15" t="s">
        <v>183</v>
      </c>
      <c r="B77" s="16" t="s">
        <v>184</v>
      </c>
      <c r="C77" s="15" t="s">
        <v>144</v>
      </c>
      <c r="D77" s="15" t="s">
        <v>150</v>
      </c>
      <c r="E77" s="21">
        <v>0.1</v>
      </c>
      <c r="F77" s="22">
        <v>84</v>
      </c>
      <c r="G77" s="22">
        <f>ROUND(ROUND(E77,8)*F77,2)</f>
        <v>8.4</v>
      </c>
    </row>
    <row r="78" spans="1:7" ht="21" customHeight="1">
      <c r="A78" s="15" t="s">
        <v>185</v>
      </c>
      <c r="B78" s="16" t="s">
        <v>186</v>
      </c>
      <c r="C78" s="15" t="s">
        <v>144</v>
      </c>
      <c r="D78" s="15" t="s">
        <v>150</v>
      </c>
      <c r="E78" s="21">
        <v>0.1</v>
      </c>
      <c r="F78" s="22">
        <v>323.06</v>
      </c>
      <c r="G78" s="22">
        <f>ROUND(ROUND(E78,8)*F78,2)</f>
        <v>32.31</v>
      </c>
    </row>
    <row r="79" spans="1:7" ht="15" customHeight="1">
      <c r="A79" s="4"/>
      <c r="B79" s="4"/>
      <c r="C79" s="4"/>
      <c r="D79" s="4"/>
      <c r="E79" s="96" t="s">
        <v>129</v>
      </c>
      <c r="F79" s="96"/>
      <c r="G79" s="23">
        <f>SUM(G75:G78)</f>
        <v>119.21000000000001</v>
      </c>
    </row>
    <row r="80" spans="1:7" ht="15" customHeight="1">
      <c r="A80" s="4"/>
      <c r="B80" s="4"/>
      <c r="C80" s="4"/>
      <c r="D80" s="4"/>
      <c r="E80" s="97" t="s">
        <v>118</v>
      </c>
      <c r="F80" s="97"/>
      <c r="G80" s="20">
        <f>ROUND(SUM(G73,G79),2)</f>
        <v>1704.15</v>
      </c>
    </row>
    <row r="81" spans="1:7" ht="15" customHeight="1">
      <c r="A81" s="4"/>
      <c r="B81" s="4"/>
      <c r="C81" s="4"/>
      <c r="D81" s="4"/>
      <c r="E81" s="97" t="s">
        <v>119</v>
      </c>
      <c r="F81" s="97"/>
      <c r="G81" s="20">
        <f>ROUND(G80*(24.18/100),2)</f>
        <v>412.06</v>
      </c>
    </row>
    <row r="82" spans="1:7" ht="15" customHeight="1">
      <c r="A82" s="4"/>
      <c r="B82" s="4"/>
      <c r="C82" s="4"/>
      <c r="D82" s="4"/>
      <c r="E82" s="97" t="s">
        <v>120</v>
      </c>
      <c r="F82" s="97"/>
      <c r="G82" s="20">
        <f>G81+G80</f>
        <v>2116.21</v>
      </c>
    </row>
    <row r="83" spans="1:7" ht="15" customHeight="1">
      <c r="A83" s="4"/>
      <c r="B83" s="4"/>
      <c r="C83" s="4"/>
      <c r="D83" s="4"/>
      <c r="E83" s="97" t="s">
        <v>187</v>
      </c>
      <c r="F83" s="97"/>
      <c r="G83" s="20">
        <v>2</v>
      </c>
    </row>
    <row r="84" spans="1:7" ht="9.9499999999999993" customHeight="1">
      <c r="A84" s="4"/>
      <c r="B84" s="4"/>
      <c r="C84" s="4"/>
      <c r="D84" s="4"/>
      <c r="E84" s="91"/>
      <c r="F84" s="91"/>
      <c r="G84" s="91"/>
    </row>
    <row r="85" spans="1:7" ht="20.100000000000001" customHeight="1">
      <c r="A85" s="92" t="s">
        <v>366</v>
      </c>
      <c r="B85" s="92"/>
      <c r="C85" s="92"/>
      <c r="D85" s="92"/>
      <c r="E85" s="92"/>
      <c r="F85" s="92"/>
      <c r="G85" s="92"/>
    </row>
    <row r="86" spans="1:7" ht="15" customHeight="1">
      <c r="A86" s="93" t="s">
        <v>123</v>
      </c>
      <c r="B86" s="93"/>
      <c r="C86" s="14" t="s">
        <v>13</v>
      </c>
      <c r="D86" s="14" t="s">
        <v>14</v>
      </c>
      <c r="E86" s="14" t="s">
        <v>111</v>
      </c>
      <c r="F86" s="14" t="s">
        <v>112</v>
      </c>
      <c r="G86" s="14" t="s">
        <v>113</v>
      </c>
    </row>
    <row r="87" spans="1:7" ht="21" customHeight="1">
      <c r="A87" s="15" t="s">
        <v>192</v>
      </c>
      <c r="B87" s="16" t="s">
        <v>193</v>
      </c>
      <c r="C87" s="15" t="s">
        <v>144</v>
      </c>
      <c r="D87" s="15" t="s">
        <v>150</v>
      </c>
      <c r="E87" s="21">
        <v>1</v>
      </c>
      <c r="F87" s="22">
        <v>2.0299999999999998</v>
      </c>
      <c r="G87" s="22">
        <f t="shared" ref="G87:G98" si="1">ROUND(ROUND(E87,8)*F87,2)</f>
        <v>2.0299999999999998</v>
      </c>
    </row>
    <row r="88" spans="1:7" ht="29.1" customHeight="1">
      <c r="A88" s="15" t="s">
        <v>194</v>
      </c>
      <c r="B88" s="16" t="s">
        <v>195</v>
      </c>
      <c r="C88" s="15" t="s">
        <v>144</v>
      </c>
      <c r="D88" s="15" t="s">
        <v>30</v>
      </c>
      <c r="E88" s="21">
        <v>20</v>
      </c>
      <c r="F88" s="22">
        <v>12.03</v>
      </c>
      <c r="G88" s="22">
        <f t="shared" si="1"/>
        <v>240.6</v>
      </c>
    </row>
    <row r="89" spans="1:7" ht="15" customHeight="1">
      <c r="A89" s="15" t="s">
        <v>196</v>
      </c>
      <c r="B89" s="16" t="s">
        <v>197</v>
      </c>
      <c r="C89" s="15" t="s">
        <v>198</v>
      </c>
      <c r="D89" s="15" t="s">
        <v>150</v>
      </c>
      <c r="E89" s="21">
        <v>1</v>
      </c>
      <c r="F89" s="22">
        <v>299.97000000000003</v>
      </c>
      <c r="G89" s="22">
        <f t="shared" si="1"/>
        <v>299.97000000000003</v>
      </c>
    </row>
    <row r="90" spans="1:7" ht="21" customHeight="1">
      <c r="A90" s="15" t="s">
        <v>199</v>
      </c>
      <c r="B90" s="16" t="s">
        <v>200</v>
      </c>
      <c r="C90" s="15" t="s">
        <v>144</v>
      </c>
      <c r="D90" s="15" t="s">
        <v>150</v>
      </c>
      <c r="E90" s="21">
        <v>2</v>
      </c>
      <c r="F90" s="22">
        <v>3.87</v>
      </c>
      <c r="G90" s="22">
        <f t="shared" si="1"/>
        <v>7.74</v>
      </c>
    </row>
    <row r="91" spans="1:7" ht="21" customHeight="1">
      <c r="A91" s="15" t="s">
        <v>201</v>
      </c>
      <c r="B91" s="16" t="s">
        <v>202</v>
      </c>
      <c r="C91" s="15" t="s">
        <v>144</v>
      </c>
      <c r="D91" s="15" t="s">
        <v>30</v>
      </c>
      <c r="E91" s="21">
        <v>12</v>
      </c>
      <c r="F91" s="22">
        <v>2.94</v>
      </c>
      <c r="G91" s="22">
        <f t="shared" si="1"/>
        <v>35.28</v>
      </c>
    </row>
    <row r="92" spans="1:7" ht="21" customHeight="1">
      <c r="A92" s="15" t="s">
        <v>203</v>
      </c>
      <c r="B92" s="16" t="s">
        <v>204</v>
      </c>
      <c r="C92" s="15" t="s">
        <v>144</v>
      </c>
      <c r="D92" s="15" t="s">
        <v>30</v>
      </c>
      <c r="E92" s="21">
        <v>1</v>
      </c>
      <c r="F92" s="22">
        <v>19.239999999999998</v>
      </c>
      <c r="G92" s="22">
        <f t="shared" si="1"/>
        <v>19.239999999999998</v>
      </c>
    </row>
    <row r="93" spans="1:7" ht="21" customHeight="1">
      <c r="A93" s="15" t="s">
        <v>205</v>
      </c>
      <c r="B93" s="16" t="s">
        <v>206</v>
      </c>
      <c r="C93" s="15" t="s">
        <v>144</v>
      </c>
      <c r="D93" s="15" t="s">
        <v>150</v>
      </c>
      <c r="E93" s="21">
        <v>3</v>
      </c>
      <c r="F93" s="22">
        <v>21.36</v>
      </c>
      <c r="G93" s="22">
        <f t="shared" si="1"/>
        <v>64.08</v>
      </c>
    </row>
    <row r="94" spans="1:7" ht="21" customHeight="1">
      <c r="A94" s="15" t="s">
        <v>207</v>
      </c>
      <c r="B94" s="16" t="s">
        <v>208</v>
      </c>
      <c r="C94" s="15" t="s">
        <v>144</v>
      </c>
      <c r="D94" s="15" t="s">
        <v>150</v>
      </c>
      <c r="E94" s="21">
        <v>4</v>
      </c>
      <c r="F94" s="22">
        <v>21.75</v>
      </c>
      <c r="G94" s="22">
        <f t="shared" si="1"/>
        <v>87</v>
      </c>
    </row>
    <row r="95" spans="1:7" ht="21" customHeight="1">
      <c r="A95" s="15" t="s">
        <v>209</v>
      </c>
      <c r="B95" s="16" t="s">
        <v>210</v>
      </c>
      <c r="C95" s="15" t="s">
        <v>144</v>
      </c>
      <c r="D95" s="15" t="s">
        <v>150</v>
      </c>
      <c r="E95" s="21">
        <v>4</v>
      </c>
      <c r="F95" s="22">
        <v>24.81</v>
      </c>
      <c r="G95" s="22">
        <f t="shared" si="1"/>
        <v>99.24</v>
      </c>
    </row>
    <row r="96" spans="1:7" ht="21" customHeight="1">
      <c r="A96" s="15" t="s">
        <v>211</v>
      </c>
      <c r="B96" s="16" t="s">
        <v>212</v>
      </c>
      <c r="C96" s="15" t="s">
        <v>144</v>
      </c>
      <c r="D96" s="15" t="s">
        <v>150</v>
      </c>
      <c r="E96" s="21">
        <v>4</v>
      </c>
      <c r="F96" s="22">
        <v>4.97</v>
      </c>
      <c r="G96" s="22">
        <f t="shared" si="1"/>
        <v>19.88</v>
      </c>
    </row>
    <row r="97" spans="1:7" ht="21" customHeight="1">
      <c r="A97" s="15" t="s">
        <v>213</v>
      </c>
      <c r="B97" s="16" t="s">
        <v>214</v>
      </c>
      <c r="C97" s="15" t="s">
        <v>144</v>
      </c>
      <c r="D97" s="15" t="s">
        <v>30</v>
      </c>
      <c r="E97" s="21">
        <v>2</v>
      </c>
      <c r="F97" s="22">
        <v>81.03</v>
      </c>
      <c r="G97" s="22">
        <f t="shared" si="1"/>
        <v>162.06</v>
      </c>
    </row>
    <row r="98" spans="1:7" ht="29.1" customHeight="1">
      <c r="A98" s="15" t="s">
        <v>215</v>
      </c>
      <c r="B98" s="16" t="s">
        <v>216</v>
      </c>
      <c r="C98" s="15" t="s">
        <v>144</v>
      </c>
      <c r="D98" s="15" t="s">
        <v>30</v>
      </c>
      <c r="E98" s="21">
        <v>6</v>
      </c>
      <c r="F98" s="22">
        <v>49.77</v>
      </c>
      <c r="G98" s="22">
        <f t="shared" si="1"/>
        <v>298.62</v>
      </c>
    </row>
    <row r="99" spans="1:7" ht="15" customHeight="1">
      <c r="A99" s="4"/>
      <c r="B99" s="4"/>
      <c r="C99" s="4"/>
      <c r="D99" s="4"/>
      <c r="E99" s="96" t="s">
        <v>129</v>
      </c>
      <c r="F99" s="96"/>
      <c r="G99" s="23">
        <f>SUM(G87:G98)</f>
        <v>1335.7400000000002</v>
      </c>
    </row>
    <row r="100" spans="1:7" ht="15" customHeight="1">
      <c r="A100" s="93" t="s">
        <v>159</v>
      </c>
      <c r="B100" s="93"/>
      <c r="C100" s="14" t="s">
        <v>13</v>
      </c>
      <c r="D100" s="14" t="s">
        <v>14</v>
      </c>
      <c r="E100" s="14" t="s">
        <v>111</v>
      </c>
      <c r="F100" s="14" t="s">
        <v>112</v>
      </c>
      <c r="G100" s="14" t="s">
        <v>113</v>
      </c>
    </row>
    <row r="101" spans="1:7" ht="15" customHeight="1">
      <c r="A101" s="15" t="s">
        <v>217</v>
      </c>
      <c r="B101" s="16" t="s">
        <v>218</v>
      </c>
      <c r="C101" s="15" t="s">
        <v>144</v>
      </c>
      <c r="D101" s="15" t="s">
        <v>162</v>
      </c>
      <c r="E101" s="21">
        <v>20.407952399999999</v>
      </c>
      <c r="F101" s="22">
        <v>29.57</v>
      </c>
      <c r="G101" s="22">
        <f>ROUND(ROUND(E101,8)*F101,2)</f>
        <v>603.46</v>
      </c>
    </row>
    <row r="102" spans="1:7" ht="15" customHeight="1">
      <c r="A102" s="15" t="s">
        <v>160</v>
      </c>
      <c r="B102" s="16" t="s">
        <v>161</v>
      </c>
      <c r="C102" s="15" t="s">
        <v>144</v>
      </c>
      <c r="D102" s="15" t="s">
        <v>162</v>
      </c>
      <c r="E102" s="21">
        <v>20.407952399999999</v>
      </c>
      <c r="F102" s="22">
        <v>23.37</v>
      </c>
      <c r="G102" s="22">
        <f>ROUND(ROUND(E102,8)*F102,2)</f>
        <v>476.93</v>
      </c>
    </row>
    <row r="103" spans="1:7" ht="18" customHeight="1">
      <c r="A103" s="4"/>
      <c r="B103" s="4"/>
      <c r="C103" s="4"/>
      <c r="D103" s="4"/>
      <c r="E103" s="96" t="s">
        <v>165</v>
      </c>
      <c r="F103" s="96"/>
      <c r="G103" s="23">
        <f>SUM(G101:G102)</f>
        <v>1080.3900000000001</v>
      </c>
    </row>
    <row r="104" spans="1:7" ht="15" customHeight="1">
      <c r="A104" s="4"/>
      <c r="B104" s="4"/>
      <c r="C104" s="4"/>
      <c r="D104" s="4"/>
      <c r="E104" s="97" t="s">
        <v>118</v>
      </c>
      <c r="F104" s="97"/>
      <c r="G104" s="20">
        <f>ROUND(SUM(G99,G103),2)</f>
        <v>2416.13</v>
      </c>
    </row>
    <row r="105" spans="1:7" ht="15" customHeight="1">
      <c r="A105" s="4"/>
      <c r="B105" s="4"/>
      <c r="C105" s="4"/>
      <c r="D105" s="4"/>
      <c r="E105" s="97" t="s">
        <v>119</v>
      </c>
      <c r="F105" s="97"/>
      <c r="G105" s="20">
        <f>ROUND(G104*(24.18/100),2)</f>
        <v>584.22</v>
      </c>
    </row>
    <row r="106" spans="1:7" ht="15" customHeight="1">
      <c r="A106" s="4"/>
      <c r="B106" s="4"/>
      <c r="C106" s="4"/>
      <c r="D106" s="4"/>
      <c r="E106" s="97" t="s">
        <v>120</v>
      </c>
      <c r="F106" s="97"/>
      <c r="G106" s="20">
        <f>G105+G104</f>
        <v>3000.3500000000004</v>
      </c>
    </row>
    <row r="107" spans="1:7" ht="15" customHeight="1">
      <c r="A107" s="4"/>
      <c r="B107" s="4"/>
      <c r="C107" s="4"/>
      <c r="D107" s="4"/>
      <c r="E107" s="97" t="s">
        <v>166</v>
      </c>
      <c r="F107" s="97"/>
      <c r="G107" s="20">
        <v>1</v>
      </c>
    </row>
    <row r="108" spans="1:7" ht="9.9499999999999993" customHeight="1">
      <c r="A108" s="4"/>
      <c r="B108" s="4"/>
      <c r="C108" s="4"/>
      <c r="D108" s="4"/>
      <c r="E108" s="91"/>
      <c r="F108" s="91"/>
      <c r="G108" s="91"/>
    </row>
    <row r="109" spans="1:7" ht="20.100000000000001" customHeight="1">
      <c r="A109" s="92" t="s">
        <v>367</v>
      </c>
      <c r="B109" s="92"/>
      <c r="C109" s="92"/>
      <c r="D109" s="92"/>
      <c r="E109" s="92"/>
      <c r="F109" s="92"/>
      <c r="G109" s="92"/>
    </row>
    <row r="110" spans="1:7" ht="15" customHeight="1">
      <c r="A110" s="93" t="s">
        <v>220</v>
      </c>
      <c r="B110" s="93"/>
      <c r="C110" s="14" t="s">
        <v>13</v>
      </c>
      <c r="D110" s="14" t="s">
        <v>14</v>
      </c>
      <c r="E110" s="14" t="s">
        <v>111</v>
      </c>
      <c r="F110" s="14" t="s">
        <v>112</v>
      </c>
      <c r="G110" s="14" t="s">
        <v>113</v>
      </c>
    </row>
    <row r="111" spans="1:7" ht="21" customHeight="1">
      <c r="A111" s="15" t="s">
        <v>50</v>
      </c>
      <c r="B111" s="16" t="s">
        <v>221</v>
      </c>
      <c r="C111" s="15" t="s">
        <v>169</v>
      </c>
      <c r="D111" s="15" t="s">
        <v>53</v>
      </c>
      <c r="E111" s="21">
        <v>1</v>
      </c>
      <c r="F111" s="22">
        <v>364.58</v>
      </c>
      <c r="G111" s="22">
        <f>ROUND(ROUND(E111,8)*F111,2)</f>
        <v>364.58</v>
      </c>
    </row>
    <row r="112" spans="1:7" ht="15" customHeight="1">
      <c r="A112" s="4"/>
      <c r="B112" s="4"/>
      <c r="C112" s="4"/>
      <c r="D112" s="4"/>
      <c r="E112" s="96" t="s">
        <v>222</v>
      </c>
      <c r="F112" s="96"/>
      <c r="G112" s="23">
        <f>SUM(G111:G111)</f>
        <v>364.58</v>
      </c>
    </row>
    <row r="113" spans="1:7" ht="15" customHeight="1">
      <c r="A113" s="4"/>
      <c r="B113" s="4"/>
      <c r="C113" s="4"/>
      <c r="D113" s="4"/>
      <c r="E113" s="97" t="s">
        <v>118</v>
      </c>
      <c r="F113" s="97"/>
      <c r="G113" s="20">
        <f>ROUND(SUM(G112),2)</f>
        <v>364.58</v>
      </c>
    </row>
    <row r="114" spans="1:7" ht="15" customHeight="1">
      <c r="A114" s="4"/>
      <c r="B114" s="4"/>
      <c r="C114" s="4"/>
      <c r="D114" s="4"/>
      <c r="E114" s="97" t="s">
        <v>223</v>
      </c>
      <c r="F114" s="97"/>
      <c r="G114" s="20">
        <f>ROUND(G113*(15.28/100),2)</f>
        <v>55.71</v>
      </c>
    </row>
    <row r="115" spans="1:7" ht="15" customHeight="1">
      <c r="A115" s="4"/>
      <c r="B115" s="4"/>
      <c r="C115" s="4"/>
      <c r="D115" s="4"/>
      <c r="E115" s="97" t="s">
        <v>120</v>
      </c>
      <c r="F115" s="97"/>
      <c r="G115" s="20">
        <f>G114+G113</f>
        <v>420.28999999999996</v>
      </c>
    </row>
    <row r="116" spans="1:7" ht="15" customHeight="1">
      <c r="A116" s="4"/>
      <c r="B116" s="4"/>
      <c r="C116" s="4"/>
      <c r="D116" s="4"/>
      <c r="E116" s="97" t="s">
        <v>224</v>
      </c>
      <c r="F116" s="97"/>
      <c r="G116" s="20">
        <v>2</v>
      </c>
    </row>
    <row r="117" spans="1:7" ht="9.9499999999999993" customHeight="1">
      <c r="A117" s="4"/>
      <c r="B117" s="4"/>
      <c r="C117" s="4"/>
      <c r="D117" s="4"/>
      <c r="E117" s="91"/>
      <c r="F117" s="91"/>
      <c r="G117" s="91"/>
    </row>
    <row r="118" spans="1:7" ht="20.100000000000001" customHeight="1">
      <c r="A118" s="92" t="s">
        <v>368</v>
      </c>
      <c r="B118" s="92"/>
      <c r="C118" s="92"/>
      <c r="D118" s="92"/>
      <c r="E118" s="92"/>
      <c r="F118" s="92"/>
      <c r="G118" s="92"/>
    </row>
    <row r="119" spans="1:7" ht="15" customHeight="1">
      <c r="A119" s="93" t="s">
        <v>226</v>
      </c>
      <c r="B119" s="93"/>
      <c r="C119" s="14" t="s">
        <v>13</v>
      </c>
      <c r="D119" s="14" t="s">
        <v>14</v>
      </c>
      <c r="E119" s="14" t="s">
        <v>111</v>
      </c>
      <c r="F119" s="14" t="s">
        <v>112</v>
      </c>
      <c r="G119" s="14" t="s">
        <v>113</v>
      </c>
    </row>
    <row r="120" spans="1:7" ht="21" customHeight="1">
      <c r="A120" s="15" t="s">
        <v>227</v>
      </c>
      <c r="B120" s="16" t="s">
        <v>228</v>
      </c>
      <c r="C120" s="15" t="s">
        <v>25</v>
      </c>
      <c r="D120" s="15" t="s">
        <v>97</v>
      </c>
      <c r="E120" s="21">
        <v>1</v>
      </c>
      <c r="F120" s="22">
        <v>0.74</v>
      </c>
      <c r="G120" s="22">
        <f>ROUND(ROUND(E120,8)*F120,2)</f>
        <v>0.74</v>
      </c>
    </row>
    <row r="121" spans="1:7" ht="15" customHeight="1">
      <c r="A121" s="4"/>
      <c r="B121" s="4"/>
      <c r="C121" s="4"/>
      <c r="D121" s="4"/>
      <c r="E121" s="96" t="s">
        <v>229</v>
      </c>
      <c r="F121" s="96"/>
      <c r="G121" s="23">
        <f>SUM(G120:G120)</f>
        <v>0.74</v>
      </c>
    </row>
    <row r="122" spans="1:7" ht="15" customHeight="1">
      <c r="A122" s="4"/>
      <c r="B122" s="4"/>
      <c r="C122" s="4"/>
      <c r="D122" s="4"/>
      <c r="E122" s="97" t="s">
        <v>118</v>
      </c>
      <c r="F122" s="97"/>
      <c r="G122" s="20">
        <f>ROUND(SUM(G121),2)</f>
        <v>0.74</v>
      </c>
    </row>
    <row r="123" spans="1:7" ht="15" customHeight="1">
      <c r="A123" s="4"/>
      <c r="B123" s="4"/>
      <c r="C123" s="4"/>
      <c r="D123" s="4"/>
      <c r="E123" s="97" t="s">
        <v>119</v>
      </c>
      <c r="F123" s="97"/>
      <c r="G123" s="20">
        <f>ROUND(G122*(24.18/100),2)</f>
        <v>0.18</v>
      </c>
    </row>
    <row r="124" spans="1:7" ht="15" customHeight="1">
      <c r="A124" s="4"/>
      <c r="B124" s="4"/>
      <c r="C124" s="4"/>
      <c r="D124" s="4"/>
      <c r="E124" s="97" t="s">
        <v>120</v>
      </c>
      <c r="F124" s="97"/>
      <c r="G124" s="20">
        <f>G123+G122</f>
        <v>0.91999999999999993</v>
      </c>
    </row>
    <row r="125" spans="1:7" ht="15" customHeight="1">
      <c r="A125" s="4"/>
      <c r="B125" s="4"/>
      <c r="C125" s="4"/>
      <c r="D125" s="4"/>
      <c r="E125" s="97" t="s">
        <v>230</v>
      </c>
      <c r="F125" s="97"/>
      <c r="G125" s="20">
        <v>25845.599999999999</v>
      </c>
    </row>
    <row r="126" spans="1:7" ht="9.9499999999999993" customHeight="1">
      <c r="A126" s="4"/>
      <c r="B126" s="4"/>
      <c r="C126" s="4"/>
      <c r="D126" s="4"/>
      <c r="E126" s="91"/>
      <c r="F126" s="91"/>
      <c r="G126" s="91"/>
    </row>
    <row r="127" spans="1:7" ht="20.100000000000001" customHeight="1">
      <c r="A127" s="92" t="s">
        <v>369</v>
      </c>
      <c r="B127" s="92"/>
      <c r="C127" s="92"/>
      <c r="D127" s="92"/>
      <c r="E127" s="92"/>
      <c r="F127" s="92"/>
      <c r="G127" s="92"/>
    </row>
    <row r="128" spans="1:7" ht="15" customHeight="1">
      <c r="A128" s="93" t="s">
        <v>226</v>
      </c>
      <c r="B128" s="93"/>
      <c r="C128" s="14" t="s">
        <v>13</v>
      </c>
      <c r="D128" s="14" t="s">
        <v>14</v>
      </c>
      <c r="E128" s="14" t="s">
        <v>111</v>
      </c>
      <c r="F128" s="14" t="s">
        <v>112</v>
      </c>
      <c r="G128" s="14" t="s">
        <v>113</v>
      </c>
    </row>
    <row r="129" spans="1:7" ht="21" customHeight="1">
      <c r="A129" s="15" t="s">
        <v>232</v>
      </c>
      <c r="B129" s="16" t="s">
        <v>233</v>
      </c>
      <c r="C129" s="15" t="s">
        <v>25</v>
      </c>
      <c r="D129" s="15" t="s">
        <v>97</v>
      </c>
      <c r="E129" s="21">
        <v>1</v>
      </c>
      <c r="F129" s="22">
        <v>0.9</v>
      </c>
      <c r="G129" s="22">
        <f>ROUND(ROUND(E129,8)*F129,2)</f>
        <v>0.9</v>
      </c>
    </row>
    <row r="130" spans="1:7" ht="15" customHeight="1">
      <c r="A130" s="4"/>
      <c r="B130" s="4"/>
      <c r="C130" s="4"/>
      <c r="D130" s="4"/>
      <c r="E130" s="96" t="s">
        <v>229</v>
      </c>
      <c r="F130" s="96"/>
      <c r="G130" s="23">
        <f>SUM(G129:G129)</f>
        <v>0.9</v>
      </c>
    </row>
    <row r="131" spans="1:7" ht="15" customHeight="1">
      <c r="A131" s="4"/>
      <c r="B131" s="4"/>
      <c r="C131" s="4"/>
      <c r="D131" s="4"/>
      <c r="E131" s="97" t="s">
        <v>118</v>
      </c>
      <c r="F131" s="97"/>
      <c r="G131" s="20">
        <f>ROUND(SUM(G130),2)</f>
        <v>0.9</v>
      </c>
    </row>
    <row r="132" spans="1:7" ht="15" customHeight="1">
      <c r="A132" s="4"/>
      <c r="B132" s="4"/>
      <c r="C132" s="4"/>
      <c r="D132" s="4"/>
      <c r="E132" s="97" t="s">
        <v>119</v>
      </c>
      <c r="F132" s="97"/>
      <c r="G132" s="20">
        <f>ROUND(G131*(24.18/100),2)</f>
        <v>0.22</v>
      </c>
    </row>
    <row r="133" spans="1:7" ht="15" customHeight="1">
      <c r="A133" s="4"/>
      <c r="B133" s="4"/>
      <c r="C133" s="4"/>
      <c r="D133" s="4"/>
      <c r="E133" s="97" t="s">
        <v>120</v>
      </c>
      <c r="F133" s="97"/>
      <c r="G133" s="20">
        <f>G132+G131</f>
        <v>1.1200000000000001</v>
      </c>
    </row>
    <row r="134" spans="1:7" ht="15" customHeight="1">
      <c r="A134" s="4"/>
      <c r="B134" s="4"/>
      <c r="C134" s="4"/>
      <c r="D134" s="4"/>
      <c r="E134" s="97" t="s">
        <v>230</v>
      </c>
      <c r="F134" s="97"/>
      <c r="G134" s="20">
        <v>0</v>
      </c>
    </row>
    <row r="135" spans="1:7" ht="9.9499999999999993" customHeight="1">
      <c r="A135" s="4"/>
      <c r="B135" s="4"/>
      <c r="C135" s="4"/>
      <c r="D135" s="4"/>
      <c r="E135" s="91"/>
      <c r="F135" s="91"/>
      <c r="G135" s="91"/>
    </row>
    <row r="136" spans="1:7" ht="20.100000000000001" customHeight="1">
      <c r="A136" s="92" t="s">
        <v>370</v>
      </c>
      <c r="B136" s="92"/>
      <c r="C136" s="92"/>
      <c r="D136" s="92"/>
      <c r="E136" s="92"/>
      <c r="F136" s="92"/>
      <c r="G136" s="92"/>
    </row>
    <row r="137" spans="1:7" ht="15" customHeight="1">
      <c r="A137" s="93" t="s">
        <v>226</v>
      </c>
      <c r="B137" s="93"/>
      <c r="C137" s="14" t="s">
        <v>13</v>
      </c>
      <c r="D137" s="14" t="s">
        <v>14</v>
      </c>
      <c r="E137" s="14" t="s">
        <v>111</v>
      </c>
      <c r="F137" s="14" t="s">
        <v>112</v>
      </c>
      <c r="G137" s="14" t="s">
        <v>113</v>
      </c>
    </row>
    <row r="138" spans="1:7" ht="21" customHeight="1">
      <c r="A138" s="15" t="s">
        <v>235</v>
      </c>
      <c r="B138" s="16" t="s">
        <v>236</v>
      </c>
      <c r="C138" s="15" t="s">
        <v>25</v>
      </c>
      <c r="D138" s="15" t="s">
        <v>97</v>
      </c>
      <c r="E138" s="21">
        <v>1</v>
      </c>
      <c r="F138" s="22">
        <v>0.51</v>
      </c>
      <c r="G138" s="22">
        <f>ROUND(ROUND(E138,8)*F138,2)</f>
        <v>0.51</v>
      </c>
    </row>
    <row r="139" spans="1:7" ht="15" customHeight="1">
      <c r="A139" s="4"/>
      <c r="B139" s="4"/>
      <c r="C139" s="4"/>
      <c r="D139" s="4"/>
      <c r="E139" s="96" t="s">
        <v>229</v>
      </c>
      <c r="F139" s="96"/>
      <c r="G139" s="23">
        <f>SUM(G138:G138)</f>
        <v>0.51</v>
      </c>
    </row>
    <row r="140" spans="1:7" ht="15" customHeight="1">
      <c r="A140" s="4"/>
      <c r="B140" s="4"/>
      <c r="C140" s="4"/>
      <c r="D140" s="4"/>
      <c r="E140" s="97" t="s">
        <v>118</v>
      </c>
      <c r="F140" s="97"/>
      <c r="G140" s="20">
        <f>ROUND(SUM(G139),2)</f>
        <v>0.51</v>
      </c>
    </row>
    <row r="141" spans="1:7" ht="15" customHeight="1">
      <c r="A141" s="4"/>
      <c r="B141" s="4"/>
      <c r="C141" s="4"/>
      <c r="D141" s="4"/>
      <c r="E141" s="97" t="s">
        <v>119</v>
      </c>
      <c r="F141" s="97"/>
      <c r="G141" s="20">
        <f>ROUND(G140*(24.18/100),2)</f>
        <v>0.12</v>
      </c>
    </row>
    <row r="142" spans="1:7" ht="15" customHeight="1">
      <c r="A142" s="4"/>
      <c r="B142" s="4"/>
      <c r="C142" s="4"/>
      <c r="D142" s="4"/>
      <c r="E142" s="97" t="s">
        <v>120</v>
      </c>
      <c r="F142" s="97"/>
      <c r="G142" s="20">
        <f>G141+G140</f>
        <v>0.63</v>
      </c>
    </row>
    <row r="143" spans="1:7" ht="15" customHeight="1">
      <c r="A143" s="4"/>
      <c r="B143" s="4"/>
      <c r="C143" s="4"/>
      <c r="D143" s="4"/>
      <c r="E143" s="97" t="s">
        <v>230</v>
      </c>
      <c r="F143" s="97"/>
      <c r="G143" s="20">
        <v>30341.96</v>
      </c>
    </row>
    <row r="144" spans="1:7" ht="9.9499999999999993" customHeight="1">
      <c r="A144" s="4"/>
      <c r="B144" s="4"/>
      <c r="C144" s="4"/>
      <c r="D144" s="4"/>
      <c r="E144" s="91"/>
      <c r="F144" s="91"/>
      <c r="G144" s="91"/>
    </row>
    <row r="145" spans="1:7" ht="20.100000000000001" customHeight="1">
      <c r="A145" s="92" t="s">
        <v>371</v>
      </c>
      <c r="B145" s="92"/>
      <c r="C145" s="92"/>
      <c r="D145" s="92"/>
      <c r="E145" s="92"/>
      <c r="F145" s="92"/>
      <c r="G145" s="92"/>
    </row>
    <row r="146" spans="1:7" ht="15" customHeight="1">
      <c r="A146" s="93" t="s">
        <v>226</v>
      </c>
      <c r="B146" s="93"/>
      <c r="C146" s="14" t="s">
        <v>13</v>
      </c>
      <c r="D146" s="14" t="s">
        <v>14</v>
      </c>
      <c r="E146" s="14" t="s">
        <v>111</v>
      </c>
      <c r="F146" s="14" t="s">
        <v>112</v>
      </c>
      <c r="G146" s="14" t="s">
        <v>113</v>
      </c>
    </row>
    <row r="147" spans="1:7" ht="21" customHeight="1">
      <c r="A147" s="15" t="s">
        <v>238</v>
      </c>
      <c r="B147" s="16" t="s">
        <v>239</v>
      </c>
      <c r="C147" s="15" t="s">
        <v>25</v>
      </c>
      <c r="D147" s="15" t="s">
        <v>97</v>
      </c>
      <c r="E147" s="21">
        <v>1</v>
      </c>
      <c r="F147" s="22">
        <v>0.62</v>
      </c>
      <c r="G147" s="22">
        <f>ROUND(ROUND(E147,8)*F147,2)</f>
        <v>0.62</v>
      </c>
    </row>
    <row r="148" spans="1:7" ht="15" customHeight="1">
      <c r="A148" s="4"/>
      <c r="B148" s="4"/>
      <c r="C148" s="4"/>
      <c r="D148" s="4"/>
      <c r="E148" s="96" t="s">
        <v>229</v>
      </c>
      <c r="F148" s="96"/>
      <c r="G148" s="23">
        <f>SUM(G147:G147)</f>
        <v>0.62</v>
      </c>
    </row>
    <row r="149" spans="1:7" ht="15" customHeight="1">
      <c r="A149" s="4"/>
      <c r="B149" s="4"/>
      <c r="C149" s="4"/>
      <c r="D149" s="4"/>
      <c r="E149" s="97" t="s">
        <v>118</v>
      </c>
      <c r="F149" s="97"/>
      <c r="G149" s="20">
        <f>ROUND(SUM(G148),2)</f>
        <v>0.62</v>
      </c>
    </row>
    <row r="150" spans="1:7" ht="15" customHeight="1">
      <c r="A150" s="4"/>
      <c r="B150" s="4"/>
      <c r="C150" s="4"/>
      <c r="D150" s="4"/>
      <c r="E150" s="97" t="s">
        <v>119</v>
      </c>
      <c r="F150" s="97"/>
      <c r="G150" s="20">
        <f>ROUND(G149*(24.18/100),2)</f>
        <v>0.15</v>
      </c>
    </row>
    <row r="151" spans="1:7" ht="15" customHeight="1">
      <c r="A151" s="4"/>
      <c r="B151" s="4"/>
      <c r="C151" s="4"/>
      <c r="D151" s="4"/>
      <c r="E151" s="97" t="s">
        <v>120</v>
      </c>
      <c r="F151" s="97"/>
      <c r="G151" s="20">
        <f>G150+G149</f>
        <v>0.77</v>
      </c>
    </row>
    <row r="152" spans="1:7" ht="15" customHeight="1">
      <c r="A152" s="4"/>
      <c r="B152" s="4"/>
      <c r="C152" s="4"/>
      <c r="D152" s="4"/>
      <c r="E152" s="97" t="s">
        <v>230</v>
      </c>
      <c r="F152" s="97"/>
      <c r="G152" s="20">
        <v>0</v>
      </c>
    </row>
    <row r="153" spans="1:7" ht="9.9499999999999993" customHeight="1">
      <c r="A153" s="4"/>
      <c r="B153" s="4"/>
      <c r="C153" s="4"/>
      <c r="D153" s="4"/>
      <c r="E153" s="91"/>
      <c r="F153" s="91"/>
      <c r="G153" s="91"/>
    </row>
    <row r="154" spans="1:7" ht="20.100000000000001" customHeight="1">
      <c r="A154" s="92" t="s">
        <v>372</v>
      </c>
      <c r="B154" s="92"/>
      <c r="C154" s="92"/>
      <c r="D154" s="92"/>
      <c r="E154" s="92"/>
      <c r="F154" s="92"/>
      <c r="G154" s="92"/>
    </row>
    <row r="155" spans="1:7" ht="15" customHeight="1">
      <c r="A155" s="93" t="s">
        <v>220</v>
      </c>
      <c r="B155" s="93"/>
      <c r="C155" s="14" t="s">
        <v>13</v>
      </c>
      <c r="D155" s="14" t="s">
        <v>14</v>
      </c>
      <c r="E155" s="14" t="s">
        <v>111</v>
      </c>
      <c r="F155" s="14" t="s">
        <v>112</v>
      </c>
      <c r="G155" s="14" t="s">
        <v>113</v>
      </c>
    </row>
    <row r="156" spans="1:7" ht="15" customHeight="1">
      <c r="A156" s="15" t="s">
        <v>241</v>
      </c>
      <c r="B156" s="16" t="s">
        <v>242</v>
      </c>
      <c r="C156" s="15" t="s">
        <v>169</v>
      </c>
      <c r="D156" s="15" t="s">
        <v>150</v>
      </c>
      <c r="E156" s="21">
        <v>1</v>
      </c>
      <c r="F156" s="22">
        <v>59.5</v>
      </c>
      <c r="G156" s="22">
        <f>ROUND(ROUND(E156,8)*F156,2)</f>
        <v>59.5</v>
      </c>
    </row>
    <row r="157" spans="1:7" ht="15" customHeight="1">
      <c r="A157" s="15" t="s">
        <v>243</v>
      </c>
      <c r="B157" s="16" t="s">
        <v>244</v>
      </c>
      <c r="C157" s="15" t="s">
        <v>169</v>
      </c>
      <c r="D157" s="15" t="s">
        <v>150</v>
      </c>
      <c r="E157" s="21">
        <v>1</v>
      </c>
      <c r="F157" s="22">
        <v>59.5</v>
      </c>
      <c r="G157" s="22">
        <f>ROUND(ROUND(E157,8)*F157,2)</f>
        <v>59.5</v>
      </c>
    </row>
    <row r="158" spans="1:7" ht="15" customHeight="1">
      <c r="A158" s="15" t="s">
        <v>245</v>
      </c>
      <c r="B158" s="16" t="s">
        <v>246</v>
      </c>
      <c r="C158" s="15" t="s">
        <v>169</v>
      </c>
      <c r="D158" s="15" t="s">
        <v>150</v>
      </c>
      <c r="E158" s="21">
        <v>1</v>
      </c>
      <c r="F158" s="22">
        <v>59.5</v>
      </c>
      <c r="G158" s="22">
        <f>ROUND(ROUND(E158,8)*F158,2)</f>
        <v>59.5</v>
      </c>
    </row>
    <row r="159" spans="1:7" ht="15" customHeight="1">
      <c r="A159" s="15" t="s">
        <v>247</v>
      </c>
      <c r="B159" s="16" t="s">
        <v>248</v>
      </c>
      <c r="C159" s="15" t="s">
        <v>169</v>
      </c>
      <c r="D159" s="15" t="s">
        <v>150</v>
      </c>
      <c r="E159" s="21">
        <v>1</v>
      </c>
      <c r="F159" s="22">
        <v>59.5</v>
      </c>
      <c r="G159" s="22">
        <f>ROUND(ROUND(E159,8)*F159,2)</f>
        <v>59.5</v>
      </c>
    </row>
    <row r="160" spans="1:7" ht="15" customHeight="1">
      <c r="A160" s="4"/>
      <c r="B160" s="4"/>
      <c r="C160" s="4"/>
      <c r="D160" s="4"/>
      <c r="E160" s="96" t="s">
        <v>222</v>
      </c>
      <c r="F160" s="96"/>
      <c r="G160" s="23">
        <f>SUM(G156:G159)</f>
        <v>238</v>
      </c>
    </row>
    <row r="161" spans="1:7" ht="15" customHeight="1">
      <c r="A161" s="4"/>
      <c r="B161" s="4"/>
      <c r="C161" s="4"/>
      <c r="D161" s="4"/>
      <c r="E161" s="97" t="s">
        <v>118</v>
      </c>
      <c r="F161" s="97"/>
      <c r="G161" s="20">
        <f>ROUND(SUM(G160),2)</f>
        <v>238</v>
      </c>
    </row>
    <row r="162" spans="1:7" ht="15" customHeight="1">
      <c r="A162" s="4"/>
      <c r="B162" s="4"/>
      <c r="C162" s="4"/>
      <c r="D162" s="4"/>
      <c r="E162" s="97" t="s">
        <v>119</v>
      </c>
      <c r="F162" s="97"/>
      <c r="G162" s="20">
        <f>ROUND(G161*(24.18/100),2)</f>
        <v>57.55</v>
      </c>
    </row>
    <row r="163" spans="1:7" ht="15" customHeight="1">
      <c r="A163" s="4"/>
      <c r="B163" s="4"/>
      <c r="C163" s="4"/>
      <c r="D163" s="4"/>
      <c r="E163" s="97" t="s">
        <v>120</v>
      </c>
      <c r="F163" s="97"/>
      <c r="G163" s="20">
        <f>G162+G161</f>
        <v>295.55</v>
      </c>
    </row>
    <row r="164" spans="1:7" ht="15" customHeight="1">
      <c r="A164" s="4"/>
      <c r="B164" s="4"/>
      <c r="C164" s="4"/>
      <c r="D164" s="4"/>
      <c r="E164" s="97" t="s">
        <v>166</v>
      </c>
      <c r="F164" s="97"/>
      <c r="G164" s="20">
        <v>2</v>
      </c>
    </row>
    <row r="165" spans="1:7" ht="9.9499999999999993" customHeight="1">
      <c r="A165" s="4"/>
      <c r="B165" s="4"/>
      <c r="C165" s="4"/>
      <c r="D165" s="4"/>
      <c r="E165" s="91"/>
      <c r="F165" s="91"/>
      <c r="G165" s="91"/>
    </row>
    <row r="166" spans="1:7" ht="20.100000000000001" customHeight="1">
      <c r="A166" s="92" t="s">
        <v>373</v>
      </c>
      <c r="B166" s="92"/>
      <c r="C166" s="92"/>
      <c r="D166" s="92"/>
      <c r="E166" s="92"/>
      <c r="F166" s="92"/>
      <c r="G166" s="92"/>
    </row>
    <row r="167" spans="1:7" ht="15" customHeight="1">
      <c r="A167" s="93" t="s">
        <v>175</v>
      </c>
      <c r="B167" s="93"/>
      <c r="C167" s="14" t="s">
        <v>13</v>
      </c>
      <c r="D167" s="14" t="s">
        <v>14</v>
      </c>
      <c r="E167" s="14" t="s">
        <v>111</v>
      </c>
      <c r="F167" s="14" t="s">
        <v>112</v>
      </c>
      <c r="G167" s="14" t="s">
        <v>113</v>
      </c>
    </row>
    <row r="168" spans="1:7" ht="21" customHeight="1">
      <c r="A168" s="15" t="s">
        <v>250</v>
      </c>
      <c r="B168" s="16" t="s">
        <v>251</v>
      </c>
      <c r="C168" s="15" t="s">
        <v>169</v>
      </c>
      <c r="D168" s="15" t="s">
        <v>53</v>
      </c>
      <c r="E168" s="21">
        <v>2</v>
      </c>
      <c r="F168" s="22">
        <v>2039.71</v>
      </c>
      <c r="G168" s="22">
        <f>ROUND(ROUND(E168,8)*F168,2)</f>
        <v>4079.42</v>
      </c>
    </row>
    <row r="169" spans="1:7" ht="15" customHeight="1">
      <c r="A169" s="15" t="s">
        <v>252</v>
      </c>
      <c r="B169" s="16" t="s">
        <v>253</v>
      </c>
      <c r="C169" s="15" t="s">
        <v>169</v>
      </c>
      <c r="D169" s="15" t="s">
        <v>53</v>
      </c>
      <c r="E169" s="21">
        <v>2</v>
      </c>
      <c r="F169" s="22">
        <v>4586.76</v>
      </c>
      <c r="G169" s="22">
        <f>ROUND(ROUND(E169,8)*F169,2)</f>
        <v>9173.52</v>
      </c>
    </row>
    <row r="170" spans="1:7" ht="21" customHeight="1">
      <c r="A170" s="15" t="s">
        <v>254</v>
      </c>
      <c r="B170" s="16" t="s">
        <v>255</v>
      </c>
      <c r="C170" s="15" t="s">
        <v>169</v>
      </c>
      <c r="D170" s="15" t="s">
        <v>53</v>
      </c>
      <c r="E170" s="21">
        <v>2</v>
      </c>
      <c r="F170" s="22">
        <v>2703.45</v>
      </c>
      <c r="G170" s="22">
        <f>ROUND(ROUND(E170,8)*F170,2)</f>
        <v>5406.9</v>
      </c>
    </row>
    <row r="171" spans="1:7" ht="15" customHeight="1">
      <c r="A171" s="4"/>
      <c r="B171" s="4"/>
      <c r="C171" s="4"/>
      <c r="D171" s="4"/>
      <c r="E171" s="96" t="s">
        <v>178</v>
      </c>
      <c r="F171" s="96"/>
      <c r="G171" s="23">
        <f>SUM(G168:G170)</f>
        <v>18659.84</v>
      </c>
    </row>
    <row r="172" spans="1:7" ht="15" customHeight="1">
      <c r="A172" s="93" t="s">
        <v>159</v>
      </c>
      <c r="B172" s="93"/>
      <c r="C172" s="14" t="s">
        <v>13</v>
      </c>
      <c r="D172" s="14" t="s">
        <v>14</v>
      </c>
      <c r="E172" s="14" t="s">
        <v>111</v>
      </c>
      <c r="F172" s="14" t="s">
        <v>112</v>
      </c>
      <c r="G172" s="14" t="s">
        <v>113</v>
      </c>
    </row>
    <row r="173" spans="1:7" ht="21" customHeight="1">
      <c r="A173" s="15" t="s">
        <v>256</v>
      </c>
      <c r="B173" s="16" t="s">
        <v>257</v>
      </c>
      <c r="C173" s="15" t="s">
        <v>144</v>
      </c>
      <c r="D173" s="15" t="s">
        <v>53</v>
      </c>
      <c r="E173" s="21">
        <v>2</v>
      </c>
      <c r="F173" s="22">
        <v>5696.07</v>
      </c>
      <c r="G173" s="22">
        <f>ROUND(ROUND(E173,8)*F173,2)</f>
        <v>11392.14</v>
      </c>
    </row>
    <row r="174" spans="1:7" ht="21" customHeight="1">
      <c r="A174" s="15" t="s">
        <v>258</v>
      </c>
      <c r="B174" s="16" t="s">
        <v>259</v>
      </c>
      <c r="C174" s="15" t="s">
        <v>144</v>
      </c>
      <c r="D174" s="15" t="s">
        <v>162</v>
      </c>
      <c r="E174" s="21">
        <v>80</v>
      </c>
      <c r="F174" s="22">
        <v>130.30000000000001</v>
      </c>
      <c r="G174" s="22">
        <f>ROUND(ROUND(E174,8)*F174,2)</f>
        <v>10424</v>
      </c>
    </row>
    <row r="175" spans="1:7" ht="15" customHeight="1">
      <c r="A175" s="15" t="s">
        <v>260</v>
      </c>
      <c r="B175" s="16" t="s">
        <v>261</v>
      </c>
      <c r="C175" s="15" t="s">
        <v>169</v>
      </c>
      <c r="D175" s="15" t="s">
        <v>53</v>
      </c>
      <c r="E175" s="21">
        <v>4</v>
      </c>
      <c r="F175" s="22">
        <v>4429.1899999999996</v>
      </c>
      <c r="G175" s="22">
        <f>ROUND(ROUND(E175,8)*F175,2)</f>
        <v>17716.759999999998</v>
      </c>
    </row>
    <row r="176" spans="1:7" ht="18" customHeight="1">
      <c r="A176" s="4"/>
      <c r="B176" s="4"/>
      <c r="C176" s="4"/>
      <c r="D176" s="4"/>
      <c r="E176" s="96" t="s">
        <v>165</v>
      </c>
      <c r="F176" s="96"/>
      <c r="G176" s="23">
        <f>SUM(G173:G175)</f>
        <v>39532.899999999994</v>
      </c>
    </row>
    <row r="177" spans="1:7" ht="15" customHeight="1">
      <c r="A177" s="4"/>
      <c r="B177" s="4"/>
      <c r="C177" s="4"/>
      <c r="D177" s="4"/>
      <c r="E177" s="97" t="s">
        <v>118</v>
      </c>
      <c r="F177" s="97"/>
      <c r="G177" s="20">
        <f>ROUND(SUM(G171,G176),2)</f>
        <v>58192.74</v>
      </c>
    </row>
    <row r="178" spans="1:7" ht="15" customHeight="1">
      <c r="A178" s="4"/>
      <c r="B178" s="4"/>
      <c r="C178" s="4"/>
      <c r="D178" s="4"/>
      <c r="E178" s="97" t="s">
        <v>262</v>
      </c>
      <c r="F178" s="97"/>
      <c r="G178" s="20">
        <f>ROUND(SUM(G171,G176)*1,2)</f>
        <v>58192.74</v>
      </c>
    </row>
    <row r="179" spans="1:7" ht="15" customHeight="1">
      <c r="A179" s="4"/>
      <c r="B179" s="4"/>
      <c r="C179" s="4"/>
      <c r="D179" s="4"/>
      <c r="E179" s="97" t="s">
        <v>263</v>
      </c>
      <c r="F179" s="97"/>
      <c r="G179" s="20">
        <f>ROUND(G177*1/100,2)</f>
        <v>581.92999999999995</v>
      </c>
    </row>
    <row r="180" spans="1:7" ht="15" customHeight="1">
      <c r="A180" s="4"/>
      <c r="B180" s="4"/>
      <c r="C180" s="4"/>
      <c r="D180" s="4"/>
      <c r="E180" s="97" t="s">
        <v>119</v>
      </c>
      <c r="F180" s="97"/>
      <c r="G180" s="20">
        <f>ROUND(G179*(24.18/100),2)</f>
        <v>140.71</v>
      </c>
    </row>
    <row r="181" spans="1:7" ht="15" customHeight="1">
      <c r="A181" s="4"/>
      <c r="B181" s="4"/>
      <c r="C181" s="4"/>
      <c r="D181" s="4"/>
      <c r="E181" s="97" t="s">
        <v>120</v>
      </c>
      <c r="F181" s="97"/>
      <c r="G181" s="20">
        <f>G180+G179</f>
        <v>722.64</v>
      </c>
    </row>
    <row r="182" spans="1:7" ht="15" customHeight="1">
      <c r="A182" s="4"/>
      <c r="B182" s="4"/>
      <c r="C182" s="4"/>
      <c r="D182" s="4"/>
      <c r="E182" s="97" t="s">
        <v>166</v>
      </c>
      <c r="F182" s="97"/>
      <c r="G182" s="20">
        <v>100</v>
      </c>
    </row>
    <row r="183" spans="1:7" ht="9.9499999999999993" customHeight="1">
      <c r="A183" s="4"/>
      <c r="B183" s="4"/>
      <c r="C183" s="4"/>
      <c r="D183" s="4"/>
      <c r="E183" s="91"/>
      <c r="F183" s="91"/>
      <c r="G183" s="91"/>
    </row>
    <row r="184" spans="1:7" ht="20.100000000000001" customHeight="1">
      <c r="A184" s="92" t="s">
        <v>374</v>
      </c>
      <c r="B184" s="92"/>
      <c r="C184" s="92"/>
      <c r="D184" s="92"/>
      <c r="E184" s="92"/>
      <c r="F184" s="92"/>
      <c r="G184" s="92"/>
    </row>
    <row r="185" spans="1:7" ht="15" customHeight="1">
      <c r="A185" s="93" t="s">
        <v>123</v>
      </c>
      <c r="B185" s="93"/>
      <c r="C185" s="14" t="s">
        <v>13</v>
      </c>
      <c r="D185" s="14" t="s">
        <v>14</v>
      </c>
      <c r="E185" s="14" t="s">
        <v>111</v>
      </c>
      <c r="F185" s="14" t="s">
        <v>112</v>
      </c>
      <c r="G185" s="14" t="s">
        <v>113</v>
      </c>
    </row>
    <row r="186" spans="1:7" ht="29.1" customHeight="1">
      <c r="A186" s="15" t="s">
        <v>265</v>
      </c>
      <c r="B186" s="16" t="s">
        <v>266</v>
      </c>
      <c r="C186" s="15" t="s">
        <v>144</v>
      </c>
      <c r="D186" s="15" t="s">
        <v>82</v>
      </c>
      <c r="E186" s="21">
        <v>1</v>
      </c>
      <c r="F186" s="22">
        <v>335.84</v>
      </c>
      <c r="G186" s="22">
        <f>ROUND(ROUND(E186,8)*F186,2)</f>
        <v>335.84</v>
      </c>
    </row>
    <row r="187" spans="1:7" ht="21" customHeight="1">
      <c r="A187" s="15" t="s">
        <v>267</v>
      </c>
      <c r="B187" s="16" t="s">
        <v>268</v>
      </c>
      <c r="C187" s="15" t="s">
        <v>144</v>
      </c>
      <c r="D187" s="15" t="s">
        <v>30</v>
      </c>
      <c r="E187" s="21">
        <v>4</v>
      </c>
      <c r="F187" s="22">
        <v>9.2799999999999994</v>
      </c>
      <c r="G187" s="22">
        <f>ROUND(ROUND(E187,8)*F187,2)</f>
        <v>37.119999999999997</v>
      </c>
    </row>
    <row r="188" spans="1:7" ht="15" customHeight="1">
      <c r="A188" s="15" t="s">
        <v>269</v>
      </c>
      <c r="B188" s="16" t="s">
        <v>270</v>
      </c>
      <c r="C188" s="15" t="s">
        <v>144</v>
      </c>
      <c r="D188" s="15" t="s">
        <v>145</v>
      </c>
      <c r="E188" s="21">
        <v>0.11</v>
      </c>
      <c r="F188" s="22">
        <v>11.65</v>
      </c>
      <c r="G188" s="22">
        <f>ROUND(ROUND(E188,8)*F188,2)</f>
        <v>1.28</v>
      </c>
    </row>
    <row r="189" spans="1:7" ht="29.1" customHeight="1">
      <c r="A189" s="15" t="s">
        <v>271</v>
      </c>
      <c r="B189" s="16" t="s">
        <v>272</v>
      </c>
      <c r="C189" s="15" t="s">
        <v>144</v>
      </c>
      <c r="D189" s="15" t="s">
        <v>30</v>
      </c>
      <c r="E189" s="21">
        <v>1</v>
      </c>
      <c r="F189" s="22">
        <v>6.62</v>
      </c>
      <c r="G189" s="22">
        <f>ROUND(ROUND(E189,8)*F189,2)</f>
        <v>6.62</v>
      </c>
    </row>
    <row r="190" spans="1:7" ht="15" customHeight="1">
      <c r="A190" s="4"/>
      <c r="B190" s="4"/>
      <c r="C190" s="4"/>
      <c r="D190" s="4"/>
      <c r="E190" s="96" t="s">
        <v>129</v>
      </c>
      <c r="F190" s="96"/>
      <c r="G190" s="23">
        <f>SUM(G186:G189)</f>
        <v>380.85999999999996</v>
      </c>
    </row>
    <row r="191" spans="1:7" ht="15" customHeight="1">
      <c r="A191" s="93" t="s">
        <v>159</v>
      </c>
      <c r="B191" s="93"/>
      <c r="C191" s="14" t="s">
        <v>13</v>
      </c>
      <c r="D191" s="14" t="s">
        <v>14</v>
      </c>
      <c r="E191" s="14" t="s">
        <v>111</v>
      </c>
      <c r="F191" s="14" t="s">
        <v>112</v>
      </c>
      <c r="G191" s="14" t="s">
        <v>113</v>
      </c>
    </row>
    <row r="192" spans="1:7" ht="21" customHeight="1">
      <c r="A192" s="15" t="s">
        <v>273</v>
      </c>
      <c r="B192" s="16" t="s">
        <v>274</v>
      </c>
      <c r="C192" s="15" t="s">
        <v>144</v>
      </c>
      <c r="D192" s="15" t="s">
        <v>162</v>
      </c>
      <c r="E192" s="21">
        <v>0.85553584000000005</v>
      </c>
      <c r="F192" s="22">
        <v>28.79</v>
      </c>
      <c r="G192" s="22">
        <f>ROUND(ROUND(E192,8)*F192,2)</f>
        <v>24.63</v>
      </c>
    </row>
    <row r="193" spans="1:7" ht="15" customHeight="1">
      <c r="A193" s="15" t="s">
        <v>160</v>
      </c>
      <c r="B193" s="16" t="s">
        <v>161</v>
      </c>
      <c r="C193" s="15" t="s">
        <v>144</v>
      </c>
      <c r="D193" s="15" t="s">
        <v>162</v>
      </c>
      <c r="E193" s="21">
        <v>1.7116052399999999</v>
      </c>
      <c r="F193" s="22">
        <v>23.37</v>
      </c>
      <c r="G193" s="22">
        <f>ROUND(ROUND(E193,8)*F193,2)</f>
        <v>40</v>
      </c>
    </row>
    <row r="194" spans="1:7" ht="18" customHeight="1">
      <c r="A194" s="4"/>
      <c r="B194" s="4"/>
      <c r="C194" s="4"/>
      <c r="D194" s="4"/>
      <c r="E194" s="96" t="s">
        <v>165</v>
      </c>
      <c r="F194" s="96"/>
      <c r="G194" s="23">
        <f>SUM(G192:G193)</f>
        <v>64.63</v>
      </c>
    </row>
    <row r="195" spans="1:7" ht="15" customHeight="1">
      <c r="A195" s="93" t="s">
        <v>130</v>
      </c>
      <c r="B195" s="93"/>
      <c r="C195" s="14" t="s">
        <v>13</v>
      </c>
      <c r="D195" s="14" t="s">
        <v>14</v>
      </c>
      <c r="E195" s="14" t="s">
        <v>111</v>
      </c>
      <c r="F195" s="14" t="s">
        <v>112</v>
      </c>
      <c r="G195" s="14" t="s">
        <v>113</v>
      </c>
    </row>
    <row r="196" spans="1:7" ht="29.1" customHeight="1">
      <c r="A196" s="15" t="s">
        <v>275</v>
      </c>
      <c r="B196" s="16" t="s">
        <v>276</v>
      </c>
      <c r="C196" s="15" t="s">
        <v>144</v>
      </c>
      <c r="D196" s="15" t="s">
        <v>93</v>
      </c>
      <c r="E196" s="21">
        <v>8.5356600000000005E-3</v>
      </c>
      <c r="F196" s="22">
        <v>371.14</v>
      </c>
      <c r="G196" s="22">
        <f>ROUND(ROUND(E196,8)*F196,2)</f>
        <v>3.17</v>
      </c>
    </row>
    <row r="197" spans="1:7" ht="15" customHeight="1">
      <c r="A197" s="4"/>
      <c r="B197" s="4"/>
      <c r="C197" s="4"/>
      <c r="D197" s="4"/>
      <c r="E197" s="96" t="s">
        <v>139</v>
      </c>
      <c r="F197" s="96"/>
      <c r="G197" s="23">
        <f>SUM(G196:G196)</f>
        <v>3.17</v>
      </c>
    </row>
    <row r="198" spans="1:7" ht="15" customHeight="1">
      <c r="A198" s="4"/>
      <c r="B198" s="4"/>
      <c r="C198" s="4"/>
      <c r="D198" s="4"/>
      <c r="E198" s="97" t="s">
        <v>118</v>
      </c>
      <c r="F198" s="97"/>
      <c r="G198" s="20">
        <f>ROUND(SUM(G190,G194,G197),2)</f>
        <v>448.66</v>
      </c>
    </row>
    <row r="199" spans="1:7" ht="15" customHeight="1">
      <c r="A199" s="4"/>
      <c r="B199" s="4"/>
      <c r="C199" s="4"/>
      <c r="D199" s="4"/>
      <c r="E199" s="97" t="s">
        <v>119</v>
      </c>
      <c r="F199" s="97"/>
      <c r="G199" s="20">
        <f>ROUND(G198*(24.18/100),2)</f>
        <v>108.49</v>
      </c>
    </row>
    <row r="200" spans="1:7" ht="15" customHeight="1">
      <c r="A200" s="4"/>
      <c r="B200" s="4"/>
      <c r="C200" s="4"/>
      <c r="D200" s="4"/>
      <c r="E200" s="97" t="s">
        <v>120</v>
      </c>
      <c r="F200" s="97"/>
      <c r="G200" s="20">
        <f>G199+G198</f>
        <v>557.15</v>
      </c>
    </row>
    <row r="201" spans="1:7" ht="15" customHeight="1">
      <c r="A201" s="4"/>
      <c r="B201" s="4"/>
      <c r="C201" s="4"/>
      <c r="D201" s="4"/>
      <c r="E201" s="97" t="s">
        <v>277</v>
      </c>
      <c r="F201" s="97"/>
      <c r="G201" s="20">
        <v>6</v>
      </c>
    </row>
    <row r="202" spans="1:7" ht="9.9499999999999993" customHeight="1">
      <c r="A202" s="4"/>
      <c r="B202" s="4"/>
      <c r="C202" s="4"/>
      <c r="D202" s="4"/>
      <c r="E202" s="91"/>
      <c r="F202" s="91"/>
      <c r="G202" s="91"/>
    </row>
    <row r="203" spans="1:7" ht="20.100000000000001" customHeight="1">
      <c r="A203" s="92" t="s">
        <v>375</v>
      </c>
      <c r="B203" s="92"/>
      <c r="C203" s="92"/>
      <c r="D203" s="92"/>
      <c r="E203" s="92"/>
      <c r="F203" s="92"/>
      <c r="G203" s="92"/>
    </row>
    <row r="204" spans="1:7" ht="15" customHeight="1">
      <c r="A204" s="93" t="s">
        <v>175</v>
      </c>
      <c r="B204" s="93"/>
      <c r="C204" s="14" t="s">
        <v>13</v>
      </c>
      <c r="D204" s="14" t="s">
        <v>14</v>
      </c>
      <c r="E204" s="14" t="s">
        <v>111</v>
      </c>
      <c r="F204" s="14" t="s">
        <v>112</v>
      </c>
      <c r="G204" s="14" t="s">
        <v>113</v>
      </c>
    </row>
    <row r="205" spans="1:7" ht="21" customHeight="1">
      <c r="A205" s="15" t="s">
        <v>303</v>
      </c>
      <c r="B205" s="16" t="s">
        <v>304</v>
      </c>
      <c r="C205" s="15" t="s">
        <v>25</v>
      </c>
      <c r="D205" s="15" t="s">
        <v>301</v>
      </c>
      <c r="E205" s="21">
        <v>4.6682399999999999E-2</v>
      </c>
      <c r="F205" s="22">
        <v>358.96</v>
      </c>
      <c r="G205" s="22">
        <f>ROUND(ROUND(E205,8)*F205,2)</f>
        <v>16.760000000000002</v>
      </c>
    </row>
    <row r="206" spans="1:7" ht="15" customHeight="1">
      <c r="A206" s="4"/>
      <c r="B206" s="4"/>
      <c r="C206" s="4"/>
      <c r="D206" s="4"/>
      <c r="E206" s="96" t="s">
        <v>178</v>
      </c>
      <c r="F206" s="96"/>
      <c r="G206" s="23">
        <f>SUM(G205:G205)</f>
        <v>16.760000000000002</v>
      </c>
    </row>
    <row r="207" spans="1:7" ht="15" customHeight="1">
      <c r="A207" s="93" t="s">
        <v>159</v>
      </c>
      <c r="B207" s="93"/>
      <c r="C207" s="14" t="s">
        <v>13</v>
      </c>
      <c r="D207" s="14" t="s">
        <v>14</v>
      </c>
      <c r="E207" s="14" t="s">
        <v>111</v>
      </c>
      <c r="F207" s="14" t="s">
        <v>112</v>
      </c>
      <c r="G207" s="14" t="s">
        <v>113</v>
      </c>
    </row>
    <row r="208" spans="1:7" ht="15" customHeight="1">
      <c r="A208" s="15" t="s">
        <v>160</v>
      </c>
      <c r="B208" s="16" t="s">
        <v>161</v>
      </c>
      <c r="C208" s="15" t="s">
        <v>144</v>
      </c>
      <c r="D208" s="15" t="s">
        <v>162</v>
      </c>
      <c r="E208" s="21">
        <v>2.5436299999999998E-3</v>
      </c>
      <c r="F208" s="22">
        <v>23.37</v>
      </c>
      <c r="G208" s="22">
        <f>ROUND(ROUND(E208,8)*F208,2)</f>
        <v>0.06</v>
      </c>
    </row>
    <row r="209" spans="1:7" ht="18" customHeight="1">
      <c r="A209" s="4"/>
      <c r="B209" s="4"/>
      <c r="C209" s="4"/>
      <c r="D209" s="4"/>
      <c r="E209" s="96" t="s">
        <v>165</v>
      </c>
      <c r="F209" s="96"/>
      <c r="G209" s="23">
        <f>SUM(G208:G208)</f>
        <v>0.06</v>
      </c>
    </row>
    <row r="210" spans="1:7" ht="15" customHeight="1">
      <c r="A210" s="93" t="s">
        <v>130</v>
      </c>
      <c r="B210" s="93"/>
      <c r="C210" s="14" t="s">
        <v>13</v>
      </c>
      <c r="D210" s="14" t="s">
        <v>14</v>
      </c>
      <c r="E210" s="14" t="s">
        <v>111</v>
      </c>
      <c r="F210" s="14" t="s">
        <v>112</v>
      </c>
      <c r="G210" s="14" t="s">
        <v>113</v>
      </c>
    </row>
    <row r="211" spans="1:7" ht="21" customHeight="1">
      <c r="A211" s="15" t="s">
        <v>305</v>
      </c>
      <c r="B211" s="16" t="s">
        <v>306</v>
      </c>
      <c r="C211" s="15" t="s">
        <v>169</v>
      </c>
      <c r="D211" s="15" t="s">
        <v>93</v>
      </c>
      <c r="E211" s="21">
        <v>0.85792807000000004</v>
      </c>
      <c r="F211" s="22">
        <v>34.68</v>
      </c>
      <c r="G211" s="22">
        <f>ROUND(ROUND(E211,8)*F211,2)</f>
        <v>29.75</v>
      </c>
    </row>
    <row r="212" spans="1:7" ht="15" customHeight="1">
      <c r="A212" s="4"/>
      <c r="B212" s="4"/>
      <c r="C212" s="4"/>
      <c r="D212" s="4"/>
      <c r="E212" s="96" t="s">
        <v>139</v>
      </c>
      <c r="F212" s="96"/>
      <c r="G212" s="23">
        <f>SUM(G211:G211)</f>
        <v>29.75</v>
      </c>
    </row>
    <row r="213" spans="1:7" ht="15" customHeight="1">
      <c r="A213" s="4"/>
      <c r="B213" s="4"/>
      <c r="C213" s="4"/>
      <c r="D213" s="4"/>
      <c r="E213" s="97" t="s">
        <v>118</v>
      </c>
      <c r="F213" s="97"/>
      <c r="G213" s="20">
        <f>ROUND(SUM(G206,G209,G212),2)</f>
        <v>46.57</v>
      </c>
    </row>
    <row r="214" spans="1:7" ht="15" customHeight="1">
      <c r="A214" s="4"/>
      <c r="B214" s="4"/>
      <c r="C214" s="4"/>
      <c r="D214" s="4"/>
      <c r="E214" s="97" t="s">
        <v>119</v>
      </c>
      <c r="F214" s="97"/>
      <c r="G214" s="20">
        <f>ROUND(G213*(24.18/100),2)</f>
        <v>11.26</v>
      </c>
    </row>
    <row r="215" spans="1:7" ht="15" customHeight="1">
      <c r="A215" s="4"/>
      <c r="B215" s="4"/>
      <c r="C215" s="4"/>
      <c r="D215" s="4"/>
      <c r="E215" s="97" t="s">
        <v>120</v>
      </c>
      <c r="F215" s="97"/>
      <c r="G215" s="20">
        <f>G214+G213</f>
        <v>57.83</v>
      </c>
    </row>
    <row r="216" spans="1:7" ht="15" customHeight="1">
      <c r="A216" s="4"/>
      <c r="B216" s="4"/>
      <c r="C216" s="4"/>
      <c r="D216" s="4"/>
      <c r="E216" s="97" t="s">
        <v>307</v>
      </c>
      <c r="F216" s="97"/>
      <c r="G216" s="20">
        <v>5084</v>
      </c>
    </row>
  </sheetData>
  <mergeCells count="147">
    <mergeCell ref="E215:F215"/>
    <mergeCell ref="E216:F216"/>
    <mergeCell ref="E209:F209"/>
    <mergeCell ref="A210:B210"/>
    <mergeCell ref="E212:F212"/>
    <mergeCell ref="E213:F213"/>
    <mergeCell ref="E214:F214"/>
    <mergeCell ref="E202:G202"/>
    <mergeCell ref="A203:G203"/>
    <mergeCell ref="A204:B204"/>
    <mergeCell ref="E206:F206"/>
    <mergeCell ref="A207:B207"/>
    <mergeCell ref="E197:F197"/>
    <mergeCell ref="E198:F198"/>
    <mergeCell ref="E199:F199"/>
    <mergeCell ref="E200:F200"/>
    <mergeCell ref="E201:F201"/>
    <mergeCell ref="A185:B185"/>
    <mergeCell ref="E190:F190"/>
    <mergeCell ref="A191:B191"/>
    <mergeCell ref="E194:F194"/>
    <mergeCell ref="A195:B195"/>
    <mergeCell ref="E180:F180"/>
    <mergeCell ref="E181:F181"/>
    <mergeCell ref="E182:F182"/>
    <mergeCell ref="E183:G183"/>
    <mergeCell ref="A184:G184"/>
    <mergeCell ref="A172:B172"/>
    <mergeCell ref="E176:F176"/>
    <mergeCell ref="E177:F177"/>
    <mergeCell ref="E178:F178"/>
    <mergeCell ref="E179:F179"/>
    <mergeCell ref="E164:F164"/>
    <mergeCell ref="E165:G165"/>
    <mergeCell ref="A166:G166"/>
    <mergeCell ref="A167:B167"/>
    <mergeCell ref="E171:F171"/>
    <mergeCell ref="A155:B155"/>
    <mergeCell ref="E160:F160"/>
    <mergeCell ref="E161:F161"/>
    <mergeCell ref="E162:F162"/>
    <mergeCell ref="E163:F163"/>
    <mergeCell ref="E150:F150"/>
    <mergeCell ref="E151:F151"/>
    <mergeCell ref="E152:F152"/>
    <mergeCell ref="E153:G153"/>
    <mergeCell ref="A154:G154"/>
    <mergeCell ref="E144:G144"/>
    <mergeCell ref="A145:G145"/>
    <mergeCell ref="A146:B146"/>
    <mergeCell ref="E148:F148"/>
    <mergeCell ref="E149:F149"/>
    <mergeCell ref="E139:F139"/>
    <mergeCell ref="E140:F140"/>
    <mergeCell ref="E141:F141"/>
    <mergeCell ref="E142:F142"/>
    <mergeCell ref="E143:F143"/>
    <mergeCell ref="E133:F133"/>
    <mergeCell ref="E134:F134"/>
    <mergeCell ref="E135:G135"/>
    <mergeCell ref="A136:G136"/>
    <mergeCell ref="A137:B137"/>
    <mergeCell ref="A127:G127"/>
    <mergeCell ref="A128:B128"/>
    <mergeCell ref="E130:F130"/>
    <mergeCell ref="E131:F131"/>
    <mergeCell ref="E132:F132"/>
    <mergeCell ref="E122:F122"/>
    <mergeCell ref="E123:F123"/>
    <mergeCell ref="E124:F124"/>
    <mergeCell ref="E125:F125"/>
    <mergeCell ref="E126:G126"/>
    <mergeCell ref="E116:F116"/>
    <mergeCell ref="E117:G117"/>
    <mergeCell ref="A118:G118"/>
    <mergeCell ref="A119:B119"/>
    <mergeCell ref="E121:F121"/>
    <mergeCell ref="A110:B110"/>
    <mergeCell ref="E112:F112"/>
    <mergeCell ref="E113:F113"/>
    <mergeCell ref="E114:F114"/>
    <mergeCell ref="E115:F115"/>
    <mergeCell ref="E105:F105"/>
    <mergeCell ref="E106:F106"/>
    <mergeCell ref="E107:F107"/>
    <mergeCell ref="E108:G108"/>
    <mergeCell ref="A109:G109"/>
    <mergeCell ref="A86:B86"/>
    <mergeCell ref="E99:F99"/>
    <mergeCell ref="A100:B100"/>
    <mergeCell ref="E103:F103"/>
    <mergeCell ref="E104:F104"/>
    <mergeCell ref="E81:F81"/>
    <mergeCell ref="E82:F82"/>
    <mergeCell ref="E83:F83"/>
    <mergeCell ref="E84:G84"/>
    <mergeCell ref="A85:G85"/>
    <mergeCell ref="A71:B71"/>
    <mergeCell ref="E73:F73"/>
    <mergeCell ref="A74:B74"/>
    <mergeCell ref="E79:F79"/>
    <mergeCell ref="E80:F80"/>
    <mergeCell ref="E66:F66"/>
    <mergeCell ref="E67:F67"/>
    <mergeCell ref="E68:F68"/>
    <mergeCell ref="E69:G69"/>
    <mergeCell ref="A70:G70"/>
    <mergeCell ref="A56:B56"/>
    <mergeCell ref="E58:F58"/>
    <mergeCell ref="A59:B59"/>
    <mergeCell ref="E64:F64"/>
    <mergeCell ref="E65:F65"/>
    <mergeCell ref="E51:F51"/>
    <mergeCell ref="E52:F52"/>
    <mergeCell ref="E53:F53"/>
    <mergeCell ref="E54:G54"/>
    <mergeCell ref="A55:G55"/>
    <mergeCell ref="A43:B43"/>
    <mergeCell ref="E45:F45"/>
    <mergeCell ref="A46:B46"/>
    <mergeCell ref="E49:F49"/>
    <mergeCell ref="E50:F50"/>
    <mergeCell ref="E38:F38"/>
    <mergeCell ref="E39:F39"/>
    <mergeCell ref="E40:F40"/>
    <mergeCell ref="E41:G41"/>
    <mergeCell ref="A42:G42"/>
    <mergeCell ref="A24:B24"/>
    <mergeCell ref="E32:F32"/>
    <mergeCell ref="A33:B33"/>
    <mergeCell ref="E36:F36"/>
    <mergeCell ref="E37:F37"/>
    <mergeCell ref="E19:F19"/>
    <mergeCell ref="E20:F20"/>
    <mergeCell ref="E21:F21"/>
    <mergeCell ref="E22:G22"/>
    <mergeCell ref="A23:G23"/>
    <mergeCell ref="A8:B8"/>
    <mergeCell ref="E10:F10"/>
    <mergeCell ref="A11:B11"/>
    <mergeCell ref="E17:F17"/>
    <mergeCell ref="E18:F18"/>
    <mergeCell ref="A1:G1"/>
    <mergeCell ref="E2:G2"/>
    <mergeCell ref="A3:G3"/>
    <mergeCell ref="A4:B4"/>
    <mergeCell ref="E7:F7"/>
  </mergeCells>
  <pageMargins left="0.5" right="0.5" top="0.5" bottom="0.5" header="0" footer="0"/>
  <pageSetup paperSize="9"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K606"/>
  <sheetViews>
    <sheetView tabSelected="1" workbookViewId="0">
      <selection sqref="A1:E3"/>
    </sheetView>
  </sheetViews>
  <sheetFormatPr defaultRowHeight="15"/>
  <cols>
    <col min="1" max="1" width="10.28515625" customWidth="1"/>
    <col min="2" max="2" width="39.42578125" customWidth="1"/>
    <col min="3" max="3" width="6.140625" customWidth="1"/>
    <col min="4" max="4" width="9.28515625" customWidth="1"/>
    <col min="5" max="10" width="6.140625" customWidth="1"/>
    <col min="11" max="11" width="12.42578125" customWidth="1"/>
  </cols>
  <sheetData>
    <row r="1" spans="1:11" ht="131.1" customHeight="1">
      <c r="A1" s="87"/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ht="9.9499999999999993" customHeight="1">
      <c r="A2" s="4"/>
      <c r="B2" s="4"/>
      <c r="C2" s="4"/>
      <c r="D2" s="4"/>
      <c r="E2" s="4"/>
      <c r="F2" s="4"/>
      <c r="G2" s="91"/>
      <c r="H2" s="91"/>
      <c r="I2" s="91"/>
      <c r="J2" s="91"/>
      <c r="K2" s="91"/>
    </row>
    <row r="3" spans="1:11" ht="20.100000000000001" customHeight="1">
      <c r="A3" s="92" t="s">
        <v>376</v>
      </c>
      <c r="B3" s="92"/>
      <c r="C3" s="92"/>
      <c r="D3" s="92"/>
      <c r="E3" s="92"/>
      <c r="F3" s="92"/>
      <c r="G3" s="92"/>
      <c r="H3" s="92"/>
      <c r="I3" s="92"/>
      <c r="J3" s="92"/>
      <c r="K3" s="92"/>
    </row>
    <row r="4" spans="1:11" ht="15" customHeight="1">
      <c r="A4" s="93" t="s">
        <v>377</v>
      </c>
      <c r="B4" s="93"/>
      <c r="C4" s="93"/>
      <c r="D4" s="94" t="s">
        <v>13</v>
      </c>
      <c r="E4" s="94"/>
      <c r="F4" s="14" t="s">
        <v>14</v>
      </c>
      <c r="G4" s="94" t="s">
        <v>111</v>
      </c>
      <c r="H4" s="94"/>
      <c r="I4" s="94" t="s">
        <v>112</v>
      </c>
      <c r="J4" s="94"/>
      <c r="K4" s="14" t="s">
        <v>113</v>
      </c>
    </row>
    <row r="5" spans="1:11" ht="21" customHeight="1">
      <c r="A5" s="15" t="s">
        <v>378</v>
      </c>
      <c r="B5" s="100" t="s">
        <v>379</v>
      </c>
      <c r="C5" s="100"/>
      <c r="D5" s="95" t="s">
        <v>144</v>
      </c>
      <c r="E5" s="95"/>
      <c r="F5" s="15" t="s">
        <v>53</v>
      </c>
      <c r="G5" s="101">
        <v>1</v>
      </c>
      <c r="H5" s="101"/>
      <c r="I5" s="102">
        <v>146</v>
      </c>
      <c r="J5" s="102"/>
      <c r="K5" s="22">
        <f>TRUNC(TRUNC(G5,8)*I5,2)</f>
        <v>146</v>
      </c>
    </row>
    <row r="6" spans="1:11" ht="21" customHeight="1">
      <c r="A6" s="15" t="s">
        <v>380</v>
      </c>
      <c r="B6" s="100" t="s">
        <v>381</v>
      </c>
      <c r="C6" s="100"/>
      <c r="D6" s="95" t="s">
        <v>144</v>
      </c>
      <c r="E6" s="95"/>
      <c r="F6" s="15" t="s">
        <v>53</v>
      </c>
      <c r="G6" s="101">
        <v>1</v>
      </c>
      <c r="H6" s="101"/>
      <c r="I6" s="102">
        <v>270.51</v>
      </c>
      <c r="J6" s="102"/>
      <c r="K6" s="22">
        <f>TRUNC(TRUNC(G6,8)*I6,2)</f>
        <v>270.51</v>
      </c>
    </row>
    <row r="7" spans="1:11" ht="21" customHeight="1">
      <c r="A7" s="15" t="s">
        <v>382</v>
      </c>
      <c r="B7" s="100" t="s">
        <v>383</v>
      </c>
      <c r="C7" s="100"/>
      <c r="D7" s="95" t="s">
        <v>144</v>
      </c>
      <c r="E7" s="95"/>
      <c r="F7" s="15" t="s">
        <v>53</v>
      </c>
      <c r="G7" s="101">
        <v>1</v>
      </c>
      <c r="H7" s="101"/>
      <c r="I7" s="102">
        <v>2.35</v>
      </c>
      <c r="J7" s="102"/>
      <c r="K7" s="22">
        <f>TRUNC(TRUNC(G7,8)*I7,2)</f>
        <v>2.35</v>
      </c>
    </row>
    <row r="8" spans="1:11" ht="21" customHeight="1">
      <c r="A8" s="15" t="s">
        <v>384</v>
      </c>
      <c r="B8" s="100" t="s">
        <v>385</v>
      </c>
      <c r="C8" s="100"/>
      <c r="D8" s="95" t="s">
        <v>144</v>
      </c>
      <c r="E8" s="95"/>
      <c r="F8" s="15" t="s">
        <v>53</v>
      </c>
      <c r="G8" s="101">
        <v>1</v>
      </c>
      <c r="H8" s="101"/>
      <c r="I8" s="102">
        <v>15.46</v>
      </c>
      <c r="J8" s="102"/>
      <c r="K8" s="22">
        <f>TRUNC(TRUNC(G8,8)*I8,2)</f>
        <v>15.46</v>
      </c>
    </row>
    <row r="9" spans="1:11" ht="15" customHeight="1">
      <c r="A9" s="4"/>
      <c r="B9" s="4"/>
      <c r="C9" s="4"/>
      <c r="D9" s="4"/>
      <c r="E9" s="4"/>
      <c r="F9" s="4"/>
      <c r="G9" s="96" t="s">
        <v>386</v>
      </c>
      <c r="H9" s="96"/>
      <c r="I9" s="96"/>
      <c r="J9" s="96"/>
      <c r="K9" s="23">
        <f>SUM(K5:K8)</f>
        <v>434.32</v>
      </c>
    </row>
    <row r="10" spans="1:11" ht="15" customHeight="1">
      <c r="A10" s="93" t="s">
        <v>110</v>
      </c>
      <c r="B10" s="93"/>
      <c r="C10" s="93"/>
      <c r="D10" s="94" t="s">
        <v>13</v>
      </c>
      <c r="E10" s="94"/>
      <c r="F10" s="14" t="s">
        <v>14</v>
      </c>
      <c r="G10" s="94" t="s">
        <v>111</v>
      </c>
      <c r="H10" s="94"/>
      <c r="I10" s="94" t="s">
        <v>112</v>
      </c>
      <c r="J10" s="94"/>
      <c r="K10" s="14" t="s">
        <v>113</v>
      </c>
    </row>
    <row r="11" spans="1:11" ht="21" customHeight="1">
      <c r="A11" s="15" t="s">
        <v>387</v>
      </c>
      <c r="B11" s="100" t="s">
        <v>388</v>
      </c>
      <c r="C11" s="100"/>
      <c r="D11" s="95" t="s">
        <v>144</v>
      </c>
      <c r="E11" s="95"/>
      <c r="F11" s="15" t="s">
        <v>53</v>
      </c>
      <c r="G11" s="101">
        <v>1</v>
      </c>
      <c r="H11" s="101"/>
      <c r="I11" s="102">
        <v>5229.0200000000004</v>
      </c>
      <c r="J11" s="102"/>
      <c r="K11" s="22">
        <f>TRUNC(TRUNC(G11,8)*I11,2)</f>
        <v>5229.0200000000004</v>
      </c>
    </row>
    <row r="12" spans="1:11" ht="15" customHeight="1">
      <c r="A12" s="4"/>
      <c r="B12" s="4"/>
      <c r="C12" s="4"/>
      <c r="D12" s="4"/>
      <c r="E12" s="4"/>
      <c r="F12" s="4"/>
      <c r="G12" s="96" t="s">
        <v>117</v>
      </c>
      <c r="H12" s="96"/>
      <c r="I12" s="96"/>
      <c r="J12" s="96"/>
      <c r="K12" s="23">
        <f>SUM(K11:K11)</f>
        <v>5229.0200000000004</v>
      </c>
    </row>
    <row r="13" spans="1:11" ht="15" customHeight="1">
      <c r="A13" s="93" t="s">
        <v>130</v>
      </c>
      <c r="B13" s="93"/>
      <c r="C13" s="93"/>
      <c r="D13" s="94" t="s">
        <v>13</v>
      </c>
      <c r="E13" s="94"/>
      <c r="F13" s="14" t="s">
        <v>14</v>
      </c>
      <c r="G13" s="94" t="s">
        <v>111</v>
      </c>
      <c r="H13" s="94"/>
      <c r="I13" s="94" t="s">
        <v>112</v>
      </c>
      <c r="J13" s="94"/>
      <c r="K13" s="14" t="s">
        <v>113</v>
      </c>
    </row>
    <row r="14" spans="1:11" ht="29.1" customHeight="1">
      <c r="A14" s="15" t="s">
        <v>389</v>
      </c>
      <c r="B14" s="100" t="s">
        <v>390</v>
      </c>
      <c r="C14" s="100"/>
      <c r="D14" s="95" t="s">
        <v>144</v>
      </c>
      <c r="E14" s="95"/>
      <c r="F14" s="15" t="s">
        <v>53</v>
      </c>
      <c r="G14" s="101">
        <v>1</v>
      </c>
      <c r="H14" s="101"/>
      <c r="I14" s="102">
        <v>32.729999999999997</v>
      </c>
      <c r="J14" s="102"/>
      <c r="K14" s="22">
        <f>TRUNC(TRUNC(G14,8)*I14,2)</f>
        <v>32.729999999999997</v>
      </c>
    </row>
    <row r="15" spans="1:11" ht="15" customHeight="1">
      <c r="A15" s="4"/>
      <c r="B15" s="4"/>
      <c r="C15" s="4"/>
      <c r="D15" s="4"/>
      <c r="E15" s="4"/>
      <c r="F15" s="4"/>
      <c r="G15" s="96" t="s">
        <v>139</v>
      </c>
      <c r="H15" s="96"/>
      <c r="I15" s="96"/>
      <c r="J15" s="96"/>
      <c r="K15" s="23">
        <f>SUM(K14:K14)</f>
        <v>32.729999999999997</v>
      </c>
    </row>
    <row r="16" spans="1:11" ht="15" customHeight="1">
      <c r="A16" s="4"/>
      <c r="B16" s="4"/>
      <c r="C16" s="4"/>
      <c r="D16" s="4"/>
      <c r="E16" s="4"/>
      <c r="F16" s="4"/>
      <c r="G16" s="97" t="s">
        <v>118</v>
      </c>
      <c r="H16" s="97"/>
      <c r="I16" s="97"/>
      <c r="J16" s="97"/>
      <c r="K16" s="20">
        <f>ROUND(SUM(K9,K12,K15),2)</f>
        <v>5696.07</v>
      </c>
    </row>
    <row r="17" spans="1:11" ht="15" customHeight="1">
      <c r="A17" s="4"/>
      <c r="B17" s="4"/>
      <c r="C17" s="4"/>
      <c r="D17" s="4"/>
      <c r="E17" s="4"/>
      <c r="F17" s="4"/>
      <c r="G17" s="97" t="s">
        <v>119</v>
      </c>
      <c r="H17" s="97"/>
      <c r="I17" s="97"/>
      <c r="J17" s="97"/>
      <c r="K17" s="20">
        <f>ROUND(K16*(24.18/100),2)</f>
        <v>1377.31</v>
      </c>
    </row>
    <row r="18" spans="1:11" ht="15" customHeight="1">
      <c r="A18" s="4"/>
      <c r="B18" s="4"/>
      <c r="C18" s="4"/>
      <c r="D18" s="4"/>
      <c r="E18" s="4"/>
      <c r="F18" s="4"/>
      <c r="G18" s="97" t="s">
        <v>120</v>
      </c>
      <c r="H18" s="97"/>
      <c r="I18" s="97"/>
      <c r="J18" s="97"/>
      <c r="K18" s="20">
        <f>K17+K16</f>
        <v>7073.3799999999992</v>
      </c>
    </row>
    <row r="19" spans="1:11" ht="15" customHeight="1">
      <c r="A19" s="4"/>
      <c r="B19" s="4"/>
      <c r="C19" s="4"/>
      <c r="D19" s="4"/>
      <c r="E19" s="4"/>
      <c r="F19" s="4"/>
      <c r="G19" s="97" t="s">
        <v>224</v>
      </c>
      <c r="H19" s="97"/>
      <c r="I19" s="97"/>
      <c r="J19" s="97"/>
      <c r="K19" s="20">
        <v>2</v>
      </c>
    </row>
    <row r="20" spans="1:11" ht="9.9499999999999993" customHeight="1">
      <c r="A20" s="4"/>
      <c r="B20" s="4"/>
      <c r="C20" s="4"/>
      <c r="D20" s="4"/>
      <c r="E20" s="4"/>
      <c r="F20" s="4"/>
      <c r="G20" s="91"/>
      <c r="H20" s="91"/>
      <c r="I20" s="91"/>
      <c r="J20" s="91"/>
      <c r="K20" s="91"/>
    </row>
    <row r="21" spans="1:11" ht="20.100000000000001" customHeight="1">
      <c r="A21" s="92" t="s">
        <v>391</v>
      </c>
      <c r="B21" s="92"/>
      <c r="C21" s="92"/>
      <c r="D21" s="92"/>
      <c r="E21" s="92"/>
      <c r="F21" s="92"/>
      <c r="G21" s="92"/>
      <c r="H21" s="92"/>
      <c r="I21" s="92"/>
      <c r="J21" s="92"/>
      <c r="K21" s="92"/>
    </row>
    <row r="22" spans="1:11" ht="20.100000000000001" customHeight="1">
      <c r="A22" s="103" t="s">
        <v>392</v>
      </c>
      <c r="B22" s="103"/>
      <c r="C22" s="103"/>
      <c r="D22" s="103"/>
      <c r="E22" s="103"/>
      <c r="F22" s="7" t="s">
        <v>14</v>
      </c>
      <c r="G22" s="88" t="s">
        <v>393</v>
      </c>
      <c r="H22" s="88"/>
      <c r="I22" s="88" t="s">
        <v>394</v>
      </c>
      <c r="J22" s="88"/>
      <c r="K22" s="7" t="s">
        <v>283</v>
      </c>
    </row>
    <row r="23" spans="1:11" ht="15" customHeight="1">
      <c r="A23" s="11" t="s">
        <v>395</v>
      </c>
      <c r="B23" s="104" t="s">
        <v>396</v>
      </c>
      <c r="C23" s="104"/>
      <c r="D23" s="104"/>
      <c r="E23" s="104"/>
      <c r="F23" s="11" t="s">
        <v>116</v>
      </c>
      <c r="G23" s="105">
        <v>0.08</v>
      </c>
      <c r="H23" s="105"/>
      <c r="I23" s="106">
        <v>23.755700000000001</v>
      </c>
      <c r="J23" s="106"/>
      <c r="K23" s="29">
        <f>ROUND(ROUND(G23,5)*I23,4)</f>
        <v>1.9005000000000001</v>
      </c>
    </row>
    <row r="24" spans="1:11" ht="15" customHeight="1">
      <c r="A24" s="11" t="s">
        <v>397</v>
      </c>
      <c r="B24" s="104" t="s">
        <v>398</v>
      </c>
      <c r="C24" s="104"/>
      <c r="D24" s="104"/>
      <c r="E24" s="104"/>
      <c r="F24" s="11" t="s">
        <v>116</v>
      </c>
      <c r="G24" s="105">
        <v>0.08</v>
      </c>
      <c r="H24" s="105"/>
      <c r="I24" s="106">
        <v>32.973199999999999</v>
      </c>
      <c r="J24" s="106"/>
      <c r="K24" s="29">
        <f>ROUND(ROUND(G24,5)*I24,4)</f>
        <v>2.6379000000000001</v>
      </c>
    </row>
    <row r="25" spans="1:11" ht="15" customHeight="1">
      <c r="A25" s="6"/>
      <c r="B25" s="6"/>
      <c r="C25" s="6"/>
      <c r="D25" s="6"/>
      <c r="E25" s="6"/>
      <c r="F25" s="6"/>
      <c r="G25" s="90" t="s">
        <v>399</v>
      </c>
      <c r="H25" s="90"/>
      <c r="I25" s="90"/>
      <c r="J25" s="90"/>
      <c r="K25" s="30">
        <f>SUM(K23:K24)</f>
        <v>4.5384000000000002</v>
      </c>
    </row>
    <row r="26" spans="1:11" ht="15" customHeight="1">
      <c r="A26" s="4"/>
      <c r="B26" s="4"/>
      <c r="C26" s="4"/>
      <c r="D26" s="4"/>
      <c r="E26" s="4"/>
      <c r="F26" s="4"/>
      <c r="G26" s="97" t="s">
        <v>291</v>
      </c>
      <c r="H26" s="97"/>
      <c r="I26" s="97"/>
      <c r="J26" s="97"/>
      <c r="K26" s="26">
        <f>SUM(K25)</f>
        <v>4.5384000000000002</v>
      </c>
    </row>
    <row r="27" spans="1:11" ht="15" customHeight="1">
      <c r="A27" s="4"/>
      <c r="B27" s="4"/>
      <c r="C27" s="4"/>
      <c r="D27" s="4"/>
      <c r="E27" s="4"/>
      <c r="F27" s="4"/>
      <c r="G27" s="97" t="s">
        <v>292</v>
      </c>
      <c r="H27" s="97"/>
      <c r="I27" s="97"/>
      <c r="J27" s="97"/>
      <c r="K27" s="28">
        <v>1</v>
      </c>
    </row>
    <row r="28" spans="1:11" ht="15" customHeight="1">
      <c r="A28" s="4"/>
      <c r="B28" s="4"/>
      <c r="C28" s="4"/>
      <c r="D28" s="4"/>
      <c r="E28" s="4"/>
      <c r="F28" s="4"/>
      <c r="G28" s="97" t="s">
        <v>293</v>
      </c>
      <c r="H28" s="97"/>
      <c r="I28" s="97"/>
      <c r="J28" s="97"/>
      <c r="K28" s="26">
        <f>ROUND(K26/K27,4)</f>
        <v>4.5384000000000002</v>
      </c>
    </row>
    <row r="29" spans="1:11" ht="20.100000000000001" customHeight="1">
      <c r="A29" s="103" t="s">
        <v>400</v>
      </c>
      <c r="B29" s="103"/>
      <c r="C29" s="103"/>
      <c r="D29" s="103"/>
      <c r="E29" s="103"/>
      <c r="F29" s="7" t="s">
        <v>14</v>
      </c>
      <c r="G29" s="88" t="s">
        <v>393</v>
      </c>
      <c r="H29" s="88"/>
      <c r="I29" s="88" t="s">
        <v>401</v>
      </c>
      <c r="J29" s="88"/>
      <c r="K29" s="7" t="s">
        <v>402</v>
      </c>
    </row>
    <row r="30" spans="1:11" ht="15" customHeight="1">
      <c r="A30" s="11" t="s">
        <v>403</v>
      </c>
      <c r="B30" s="107" t="s">
        <v>404</v>
      </c>
      <c r="C30" s="107"/>
      <c r="D30" s="107"/>
      <c r="E30" s="107"/>
      <c r="F30" s="11" t="s">
        <v>108</v>
      </c>
      <c r="G30" s="105">
        <v>1.1000000000000001</v>
      </c>
      <c r="H30" s="105"/>
      <c r="I30" s="108">
        <v>6.9</v>
      </c>
      <c r="J30" s="108"/>
      <c r="K30" s="26">
        <f>ROUND(ROUND(G30,5)*I30,4)</f>
        <v>7.59</v>
      </c>
    </row>
    <row r="31" spans="1:11" ht="15" customHeight="1">
      <c r="A31" s="11" t="s">
        <v>405</v>
      </c>
      <c r="B31" s="107" t="s">
        <v>406</v>
      </c>
      <c r="C31" s="107"/>
      <c r="D31" s="107"/>
      <c r="E31" s="107"/>
      <c r="F31" s="11" t="s">
        <v>108</v>
      </c>
      <c r="G31" s="105">
        <v>1.4999999999999999E-2</v>
      </c>
      <c r="H31" s="105"/>
      <c r="I31" s="108">
        <v>11.25</v>
      </c>
      <c r="J31" s="108"/>
      <c r="K31" s="26">
        <f>ROUND(ROUND(G31,5)*I31,4)</f>
        <v>0.16880000000000001</v>
      </c>
    </row>
    <row r="32" spans="1:11" ht="15" customHeight="1">
      <c r="A32" s="6"/>
      <c r="B32" s="6"/>
      <c r="C32" s="6"/>
      <c r="D32" s="6"/>
      <c r="E32" s="6"/>
      <c r="F32" s="6"/>
      <c r="G32" s="90" t="s">
        <v>407</v>
      </c>
      <c r="H32" s="90"/>
      <c r="I32" s="90"/>
      <c r="J32" s="90"/>
      <c r="K32" s="27">
        <f>SUM(K30:K31)</f>
        <v>7.7587999999999999</v>
      </c>
    </row>
    <row r="33" spans="1:11" ht="15" customHeight="1">
      <c r="A33" s="103" t="s">
        <v>408</v>
      </c>
      <c r="B33" s="103"/>
      <c r="C33" s="103"/>
      <c r="D33" s="14" t="s">
        <v>409</v>
      </c>
      <c r="E33" s="94" t="s">
        <v>410</v>
      </c>
      <c r="F33" s="94"/>
      <c r="G33" s="94" t="s">
        <v>393</v>
      </c>
      <c r="H33" s="94"/>
      <c r="I33" s="94" t="s">
        <v>112</v>
      </c>
      <c r="J33" s="94"/>
      <c r="K33" s="14" t="s">
        <v>402</v>
      </c>
    </row>
    <row r="34" spans="1:11" ht="15" customHeight="1">
      <c r="A34" s="31" t="s">
        <v>403</v>
      </c>
      <c r="B34" s="109" t="s">
        <v>411</v>
      </c>
      <c r="C34" s="109"/>
      <c r="D34" s="31" t="s">
        <v>133</v>
      </c>
      <c r="E34" s="110" t="s">
        <v>131</v>
      </c>
      <c r="F34" s="110"/>
      <c r="G34" s="111">
        <v>1.1000000000000001E-3</v>
      </c>
      <c r="H34" s="111"/>
      <c r="I34" s="112">
        <v>31.54</v>
      </c>
      <c r="J34" s="112"/>
      <c r="K34" s="34">
        <f>ROUND(ROUND(G34,5)*I34,4)</f>
        <v>3.4700000000000002E-2</v>
      </c>
    </row>
    <row r="35" spans="1:11" ht="20.100000000000001" customHeight="1">
      <c r="A35" s="31" t="s">
        <v>405</v>
      </c>
      <c r="B35" s="109" t="s">
        <v>412</v>
      </c>
      <c r="C35" s="109"/>
      <c r="D35" s="31" t="s">
        <v>133</v>
      </c>
      <c r="E35" s="110" t="s">
        <v>131</v>
      </c>
      <c r="F35" s="110"/>
      <c r="G35" s="111">
        <v>2.0000000000000002E-5</v>
      </c>
      <c r="H35" s="111"/>
      <c r="I35" s="112">
        <v>31.54</v>
      </c>
      <c r="J35" s="112"/>
      <c r="K35" s="34">
        <f>ROUND(ROUND(G35,5)*I35,4)</f>
        <v>5.9999999999999995E-4</v>
      </c>
    </row>
    <row r="36" spans="1:11" ht="15" customHeight="1">
      <c r="A36" s="6"/>
      <c r="B36" s="6"/>
      <c r="C36" s="6"/>
      <c r="D36" s="6"/>
      <c r="E36" s="6"/>
      <c r="F36" s="6"/>
      <c r="G36" s="90" t="s">
        <v>413</v>
      </c>
      <c r="H36" s="90"/>
      <c r="I36" s="90"/>
      <c r="J36" s="90"/>
      <c r="K36" s="26">
        <f>SUM(K34:K35)</f>
        <v>3.5300000000000005E-2</v>
      </c>
    </row>
    <row r="37" spans="1:11" ht="12.95" customHeight="1">
      <c r="A37" s="103" t="s">
        <v>414</v>
      </c>
      <c r="B37" s="103"/>
      <c r="C37" s="94" t="s">
        <v>415</v>
      </c>
      <c r="D37" s="94" t="s">
        <v>15</v>
      </c>
      <c r="E37" s="94" t="s">
        <v>416</v>
      </c>
      <c r="F37" s="94"/>
      <c r="G37" s="94" t="s">
        <v>417</v>
      </c>
      <c r="H37" s="94"/>
      <c r="I37" s="94" t="s">
        <v>418</v>
      </c>
      <c r="J37" s="94"/>
      <c r="K37" s="94" t="s">
        <v>402</v>
      </c>
    </row>
    <row r="38" spans="1:11" ht="12" customHeight="1">
      <c r="A38" s="103"/>
      <c r="B38" s="103"/>
      <c r="C38" s="94"/>
      <c r="D38" s="94"/>
      <c r="E38" s="14" t="s">
        <v>419</v>
      </c>
      <c r="F38" s="14" t="s">
        <v>420</v>
      </c>
      <c r="G38" s="14" t="s">
        <v>419</v>
      </c>
      <c r="H38" s="14" t="s">
        <v>420</v>
      </c>
      <c r="I38" s="14" t="s">
        <v>419</v>
      </c>
      <c r="J38" s="14" t="s">
        <v>420</v>
      </c>
      <c r="K38" s="94"/>
    </row>
    <row r="39" spans="1:11" ht="20.100000000000001" customHeight="1">
      <c r="A39" s="31" t="s">
        <v>403</v>
      </c>
      <c r="B39" s="32" t="s">
        <v>411</v>
      </c>
      <c r="C39" s="31" t="s">
        <v>97</v>
      </c>
      <c r="D39" s="33">
        <v>1.1000000000000001E-3</v>
      </c>
      <c r="E39" s="35">
        <v>0</v>
      </c>
      <c r="F39" s="36">
        <v>0.97</v>
      </c>
      <c r="G39" s="35">
        <v>0</v>
      </c>
      <c r="H39" s="36">
        <v>0.77</v>
      </c>
      <c r="I39" s="35">
        <v>0</v>
      </c>
      <c r="J39" s="36">
        <v>0.64</v>
      </c>
      <c r="K39" s="34">
        <f>ROUND(D39*(ROUND(E39*F39,4)+ROUND(G39*H39,4)+ROUND(I39*J39,4)),4)</f>
        <v>0</v>
      </c>
    </row>
    <row r="40" spans="1:11" ht="27.95" customHeight="1">
      <c r="A40" s="31" t="s">
        <v>405</v>
      </c>
      <c r="B40" s="32" t="s">
        <v>412</v>
      </c>
      <c r="C40" s="31" t="s">
        <v>97</v>
      </c>
      <c r="D40" s="33">
        <v>2.0000000000000002E-5</v>
      </c>
      <c r="E40" s="35">
        <v>0</v>
      </c>
      <c r="F40" s="36">
        <v>0.97</v>
      </c>
      <c r="G40" s="35">
        <v>0</v>
      </c>
      <c r="H40" s="36">
        <v>0.77</v>
      </c>
      <c r="I40" s="35">
        <v>0</v>
      </c>
      <c r="J40" s="36">
        <v>0.64</v>
      </c>
      <c r="K40" s="34">
        <f>ROUND(D40*(ROUND(E40*F40,4)+ROUND(G40*H40,4)+ROUND(I40*J40,4)),4)</f>
        <v>0</v>
      </c>
    </row>
    <row r="41" spans="1:11" ht="15" customHeight="1">
      <c r="A41" s="6"/>
      <c r="B41" s="6"/>
      <c r="C41" s="6"/>
      <c r="D41" s="6"/>
      <c r="E41" s="6"/>
      <c r="F41" s="6"/>
      <c r="G41" s="90" t="s">
        <v>421</v>
      </c>
      <c r="H41" s="90"/>
      <c r="I41" s="90"/>
      <c r="J41" s="90"/>
      <c r="K41" s="26">
        <f>SUM(K38:K40)</f>
        <v>0</v>
      </c>
    </row>
    <row r="42" spans="1:11" ht="15" customHeight="1">
      <c r="A42" s="4"/>
      <c r="B42" s="4"/>
      <c r="C42" s="4"/>
      <c r="D42" s="4"/>
      <c r="E42" s="4"/>
      <c r="F42" s="4"/>
      <c r="G42" s="97" t="s">
        <v>294</v>
      </c>
      <c r="H42" s="97"/>
      <c r="I42" s="97"/>
      <c r="J42" s="97"/>
      <c r="K42" s="26">
        <f>SUM(K28,K32,K36,K41)</f>
        <v>12.3325</v>
      </c>
    </row>
    <row r="43" spans="1:11" ht="15" customHeight="1">
      <c r="A43" s="4"/>
      <c r="B43" s="4"/>
      <c r="C43" s="4"/>
      <c r="D43" s="4"/>
      <c r="E43" s="4"/>
      <c r="F43" s="4"/>
      <c r="G43" s="97" t="s">
        <v>118</v>
      </c>
      <c r="H43" s="97"/>
      <c r="I43" s="97"/>
      <c r="J43" s="97"/>
      <c r="K43" s="20">
        <f>ROUND(SUM(K42),2)</f>
        <v>12.33</v>
      </c>
    </row>
    <row r="44" spans="1:11" ht="15" customHeight="1">
      <c r="A44" s="4"/>
      <c r="B44" s="4"/>
      <c r="C44" s="4"/>
      <c r="D44" s="4"/>
      <c r="E44" s="4"/>
      <c r="F44" s="4"/>
      <c r="G44" s="97" t="s">
        <v>119</v>
      </c>
      <c r="H44" s="97"/>
      <c r="I44" s="97"/>
      <c r="J44" s="97"/>
      <c r="K44" s="20">
        <f>ROUND(K43*(24.18/100),2)</f>
        <v>2.98</v>
      </c>
    </row>
    <row r="45" spans="1:11" ht="15" customHeight="1">
      <c r="A45" s="4"/>
      <c r="B45" s="4"/>
      <c r="C45" s="4"/>
      <c r="D45" s="4"/>
      <c r="E45" s="4"/>
      <c r="F45" s="4"/>
      <c r="G45" s="97" t="s">
        <v>120</v>
      </c>
      <c r="H45" s="97"/>
      <c r="I45" s="97"/>
      <c r="J45" s="97"/>
      <c r="K45" s="20">
        <f>K44+K43</f>
        <v>15.31</v>
      </c>
    </row>
    <row r="46" spans="1:11" ht="15" customHeight="1">
      <c r="A46" s="4"/>
      <c r="B46" s="4"/>
      <c r="C46" s="4"/>
      <c r="D46" s="4"/>
      <c r="E46" s="4"/>
      <c r="F46" s="4"/>
      <c r="G46" s="97" t="s">
        <v>360</v>
      </c>
      <c r="H46" s="97"/>
      <c r="I46" s="97"/>
      <c r="J46" s="97"/>
      <c r="K46" s="20">
        <v>56.87</v>
      </c>
    </row>
    <row r="47" spans="1:11" ht="9.9499999999999993" customHeight="1">
      <c r="A47" s="4"/>
      <c r="B47" s="4"/>
      <c r="C47" s="4"/>
      <c r="D47" s="4"/>
      <c r="E47" s="4"/>
      <c r="F47" s="4"/>
      <c r="G47" s="91"/>
      <c r="H47" s="91"/>
      <c r="I47" s="91"/>
      <c r="J47" s="91"/>
      <c r="K47" s="91"/>
    </row>
    <row r="48" spans="1:11" ht="20.100000000000001" customHeight="1">
      <c r="A48" s="92" t="s">
        <v>422</v>
      </c>
      <c r="B48" s="92"/>
      <c r="C48" s="92"/>
      <c r="D48" s="92"/>
      <c r="E48" s="92"/>
      <c r="F48" s="92"/>
      <c r="G48" s="92"/>
      <c r="H48" s="92"/>
      <c r="I48" s="92"/>
      <c r="J48" s="92"/>
      <c r="K48" s="92"/>
    </row>
    <row r="49" spans="1:11" ht="15" customHeight="1">
      <c r="A49" s="93" t="s">
        <v>130</v>
      </c>
      <c r="B49" s="93"/>
      <c r="C49" s="93"/>
      <c r="D49" s="94" t="s">
        <v>13</v>
      </c>
      <c r="E49" s="94"/>
      <c r="F49" s="14" t="s">
        <v>14</v>
      </c>
      <c r="G49" s="94" t="s">
        <v>111</v>
      </c>
      <c r="H49" s="94"/>
      <c r="I49" s="94" t="s">
        <v>112</v>
      </c>
      <c r="J49" s="94"/>
      <c r="K49" s="14" t="s">
        <v>113</v>
      </c>
    </row>
    <row r="50" spans="1:11" ht="38.1" customHeight="1">
      <c r="A50" s="15" t="s">
        <v>423</v>
      </c>
      <c r="B50" s="100" t="s">
        <v>424</v>
      </c>
      <c r="C50" s="100"/>
      <c r="D50" s="95" t="s">
        <v>144</v>
      </c>
      <c r="E50" s="95"/>
      <c r="F50" s="15" t="s">
        <v>162</v>
      </c>
      <c r="G50" s="101">
        <v>1</v>
      </c>
      <c r="H50" s="101"/>
      <c r="I50" s="102">
        <v>0.25</v>
      </c>
      <c r="J50" s="102"/>
      <c r="K50" s="22">
        <f>TRUNC(TRUNC(G50,8)*I50,2)</f>
        <v>0.25</v>
      </c>
    </row>
    <row r="51" spans="1:11" ht="38.1" customHeight="1">
      <c r="A51" s="15" t="s">
        <v>425</v>
      </c>
      <c r="B51" s="100" t="s">
        <v>426</v>
      </c>
      <c r="C51" s="100"/>
      <c r="D51" s="95" t="s">
        <v>144</v>
      </c>
      <c r="E51" s="95"/>
      <c r="F51" s="15" t="s">
        <v>162</v>
      </c>
      <c r="G51" s="101">
        <v>1</v>
      </c>
      <c r="H51" s="101"/>
      <c r="I51" s="102">
        <v>0.06</v>
      </c>
      <c r="J51" s="102"/>
      <c r="K51" s="22">
        <f>TRUNC(TRUNC(G51,8)*I51,2)</f>
        <v>0.06</v>
      </c>
    </row>
    <row r="52" spans="1:11" ht="15" customHeight="1">
      <c r="A52" s="4"/>
      <c r="B52" s="4"/>
      <c r="C52" s="4"/>
      <c r="D52" s="4"/>
      <c r="E52" s="4"/>
      <c r="F52" s="4"/>
      <c r="G52" s="96" t="s">
        <v>139</v>
      </c>
      <c r="H52" s="96"/>
      <c r="I52" s="96"/>
      <c r="J52" s="96"/>
      <c r="K52" s="23">
        <f>SUM(K50:K51)</f>
        <v>0.31</v>
      </c>
    </row>
    <row r="53" spans="1:11" ht="15" customHeight="1">
      <c r="A53" s="4"/>
      <c r="B53" s="4"/>
      <c r="C53" s="4"/>
      <c r="D53" s="4"/>
      <c r="E53" s="4"/>
      <c r="F53" s="4"/>
      <c r="G53" s="97" t="s">
        <v>118</v>
      </c>
      <c r="H53" s="97"/>
      <c r="I53" s="97"/>
      <c r="J53" s="97"/>
      <c r="K53" s="20">
        <f>ROUND(SUM(K52),2)</f>
        <v>0.31</v>
      </c>
    </row>
    <row r="54" spans="1:11" ht="15" customHeight="1">
      <c r="A54" s="4"/>
      <c r="B54" s="4"/>
      <c r="C54" s="4"/>
      <c r="D54" s="4"/>
      <c r="E54" s="4"/>
      <c r="F54" s="4"/>
      <c r="G54" s="97" t="s">
        <v>119</v>
      </c>
      <c r="H54" s="97"/>
      <c r="I54" s="97"/>
      <c r="J54" s="97"/>
      <c r="K54" s="20">
        <f>ROUND(K53*(24.18/100),2)</f>
        <v>7.0000000000000007E-2</v>
      </c>
    </row>
    <row r="55" spans="1:11" ht="15" customHeight="1">
      <c r="A55" s="4"/>
      <c r="B55" s="4"/>
      <c r="C55" s="4"/>
      <c r="D55" s="4"/>
      <c r="E55" s="4"/>
      <c r="F55" s="4"/>
      <c r="G55" s="97" t="s">
        <v>120</v>
      </c>
      <c r="H55" s="97"/>
      <c r="I55" s="97"/>
      <c r="J55" s="97"/>
      <c r="K55" s="20">
        <f>K54+K53</f>
        <v>0.38</v>
      </c>
    </row>
    <row r="56" spans="1:11" ht="15" customHeight="1">
      <c r="A56" s="4"/>
      <c r="B56" s="4"/>
      <c r="C56" s="4"/>
      <c r="D56" s="4"/>
      <c r="E56" s="4"/>
      <c r="F56" s="4"/>
      <c r="G56" s="97" t="s">
        <v>427</v>
      </c>
      <c r="H56" s="97"/>
      <c r="I56" s="97"/>
      <c r="J56" s="97"/>
      <c r="K56" s="20">
        <v>0.04</v>
      </c>
    </row>
    <row r="57" spans="1:11" ht="9.9499999999999993" customHeight="1">
      <c r="A57" s="4"/>
      <c r="B57" s="4"/>
      <c r="C57" s="4"/>
      <c r="D57" s="4"/>
      <c r="E57" s="4"/>
      <c r="F57" s="4"/>
      <c r="G57" s="91"/>
      <c r="H57" s="91"/>
      <c r="I57" s="91"/>
      <c r="J57" s="91"/>
      <c r="K57" s="91"/>
    </row>
    <row r="58" spans="1:11" ht="20.100000000000001" customHeight="1">
      <c r="A58" s="92" t="s">
        <v>428</v>
      </c>
      <c r="B58" s="92"/>
      <c r="C58" s="92"/>
      <c r="D58" s="92"/>
      <c r="E58" s="92"/>
      <c r="F58" s="92"/>
      <c r="G58" s="92"/>
      <c r="H58" s="92"/>
      <c r="I58" s="92"/>
      <c r="J58" s="92"/>
      <c r="K58" s="92"/>
    </row>
    <row r="59" spans="1:11" ht="15" customHeight="1">
      <c r="A59" s="93" t="s">
        <v>130</v>
      </c>
      <c r="B59" s="93"/>
      <c r="C59" s="93"/>
      <c r="D59" s="94" t="s">
        <v>13</v>
      </c>
      <c r="E59" s="94"/>
      <c r="F59" s="14" t="s">
        <v>14</v>
      </c>
      <c r="G59" s="94" t="s">
        <v>111</v>
      </c>
      <c r="H59" s="94"/>
      <c r="I59" s="94" t="s">
        <v>112</v>
      </c>
      <c r="J59" s="94"/>
      <c r="K59" s="14" t="s">
        <v>113</v>
      </c>
    </row>
    <row r="60" spans="1:11" ht="38.1" customHeight="1">
      <c r="A60" s="15" t="s">
        <v>423</v>
      </c>
      <c r="B60" s="100" t="s">
        <v>424</v>
      </c>
      <c r="C60" s="100"/>
      <c r="D60" s="95" t="s">
        <v>144</v>
      </c>
      <c r="E60" s="95"/>
      <c r="F60" s="15" t="s">
        <v>162</v>
      </c>
      <c r="G60" s="101">
        <v>1</v>
      </c>
      <c r="H60" s="101"/>
      <c r="I60" s="102">
        <v>0.25</v>
      </c>
      <c r="J60" s="102"/>
      <c r="K60" s="22">
        <f>TRUNC(TRUNC(G60,8)*I60,2)</f>
        <v>0.25</v>
      </c>
    </row>
    <row r="61" spans="1:11" ht="38.1" customHeight="1">
      <c r="A61" s="15" t="s">
        <v>425</v>
      </c>
      <c r="B61" s="100" t="s">
        <v>426</v>
      </c>
      <c r="C61" s="100"/>
      <c r="D61" s="95" t="s">
        <v>144</v>
      </c>
      <c r="E61" s="95"/>
      <c r="F61" s="15" t="s">
        <v>162</v>
      </c>
      <c r="G61" s="101">
        <v>1</v>
      </c>
      <c r="H61" s="101"/>
      <c r="I61" s="102">
        <v>0.06</v>
      </c>
      <c r="J61" s="102"/>
      <c r="K61" s="22">
        <f>TRUNC(TRUNC(G61,8)*I61,2)</f>
        <v>0.06</v>
      </c>
    </row>
    <row r="62" spans="1:11" ht="38.1" customHeight="1">
      <c r="A62" s="15" t="s">
        <v>429</v>
      </c>
      <c r="B62" s="100" t="s">
        <v>430</v>
      </c>
      <c r="C62" s="100"/>
      <c r="D62" s="95" t="s">
        <v>144</v>
      </c>
      <c r="E62" s="95"/>
      <c r="F62" s="15" t="s">
        <v>162</v>
      </c>
      <c r="G62" s="101">
        <v>1</v>
      </c>
      <c r="H62" s="101"/>
      <c r="I62" s="102">
        <v>0.28000000000000003</v>
      </c>
      <c r="J62" s="102"/>
      <c r="K62" s="22">
        <f>TRUNC(TRUNC(G62,8)*I62,2)</f>
        <v>0.28000000000000003</v>
      </c>
    </row>
    <row r="63" spans="1:11" ht="38.1" customHeight="1">
      <c r="A63" s="15" t="s">
        <v>431</v>
      </c>
      <c r="B63" s="100" t="s">
        <v>432</v>
      </c>
      <c r="C63" s="100"/>
      <c r="D63" s="95" t="s">
        <v>144</v>
      </c>
      <c r="E63" s="95"/>
      <c r="F63" s="15" t="s">
        <v>162</v>
      </c>
      <c r="G63" s="101">
        <v>1</v>
      </c>
      <c r="H63" s="101"/>
      <c r="I63" s="102">
        <v>1.1000000000000001</v>
      </c>
      <c r="J63" s="102"/>
      <c r="K63" s="22">
        <f>TRUNC(TRUNC(G63,8)*I63,2)</f>
        <v>1.1000000000000001</v>
      </c>
    </row>
    <row r="64" spans="1:11" ht="15" customHeight="1">
      <c r="A64" s="4"/>
      <c r="B64" s="4"/>
      <c r="C64" s="4"/>
      <c r="D64" s="4"/>
      <c r="E64" s="4"/>
      <c r="F64" s="4"/>
      <c r="G64" s="96" t="s">
        <v>139</v>
      </c>
      <c r="H64" s="96"/>
      <c r="I64" s="96"/>
      <c r="J64" s="96"/>
      <c r="K64" s="23">
        <f>SUM(K60:K63)</f>
        <v>1.6900000000000002</v>
      </c>
    </row>
    <row r="65" spans="1:11" ht="15" customHeight="1">
      <c r="A65" s="4"/>
      <c r="B65" s="4"/>
      <c r="C65" s="4"/>
      <c r="D65" s="4"/>
      <c r="E65" s="4"/>
      <c r="F65" s="4"/>
      <c r="G65" s="97" t="s">
        <v>118</v>
      </c>
      <c r="H65" s="97"/>
      <c r="I65" s="97"/>
      <c r="J65" s="97"/>
      <c r="K65" s="20">
        <f>ROUND(SUM(K64),2)</f>
        <v>1.69</v>
      </c>
    </row>
    <row r="66" spans="1:11" ht="15" customHeight="1">
      <c r="A66" s="4"/>
      <c r="B66" s="4"/>
      <c r="C66" s="4"/>
      <c r="D66" s="4"/>
      <c r="E66" s="4"/>
      <c r="F66" s="4"/>
      <c r="G66" s="97" t="s">
        <v>119</v>
      </c>
      <c r="H66" s="97"/>
      <c r="I66" s="97"/>
      <c r="J66" s="97"/>
      <c r="K66" s="20">
        <f>ROUND(K65*(24.18/100),2)</f>
        <v>0.41</v>
      </c>
    </row>
    <row r="67" spans="1:11" ht="15" customHeight="1">
      <c r="A67" s="4"/>
      <c r="B67" s="4"/>
      <c r="C67" s="4"/>
      <c r="D67" s="4"/>
      <c r="E67" s="4"/>
      <c r="F67" s="4"/>
      <c r="G67" s="97" t="s">
        <v>120</v>
      </c>
      <c r="H67" s="97"/>
      <c r="I67" s="97"/>
      <c r="J67" s="97"/>
      <c r="K67" s="20">
        <f>K66+K65</f>
        <v>2.1</v>
      </c>
    </row>
    <row r="68" spans="1:11" ht="15" customHeight="1">
      <c r="A68" s="4"/>
      <c r="B68" s="4"/>
      <c r="C68" s="4"/>
      <c r="D68" s="4"/>
      <c r="E68" s="4"/>
      <c r="F68" s="4"/>
      <c r="G68" s="97" t="s">
        <v>433</v>
      </c>
      <c r="H68" s="97"/>
      <c r="I68" s="97"/>
      <c r="J68" s="97"/>
      <c r="K68" s="20">
        <v>0.04</v>
      </c>
    </row>
    <row r="69" spans="1:11" ht="9.9499999999999993" customHeight="1">
      <c r="A69" s="4"/>
      <c r="B69" s="4"/>
      <c r="C69" s="4"/>
      <c r="D69" s="4"/>
      <c r="E69" s="4"/>
      <c r="F69" s="4"/>
      <c r="G69" s="91"/>
      <c r="H69" s="91"/>
      <c r="I69" s="91"/>
      <c r="J69" s="91"/>
      <c r="K69" s="91"/>
    </row>
    <row r="70" spans="1:11" ht="20.100000000000001" customHeight="1">
      <c r="A70" s="92" t="s">
        <v>434</v>
      </c>
      <c r="B70" s="92"/>
      <c r="C70" s="92"/>
      <c r="D70" s="92"/>
      <c r="E70" s="92"/>
      <c r="F70" s="92"/>
      <c r="G70" s="92"/>
      <c r="H70" s="92"/>
      <c r="I70" s="92"/>
      <c r="J70" s="92"/>
      <c r="K70" s="92"/>
    </row>
    <row r="71" spans="1:11" ht="15" customHeight="1">
      <c r="A71" s="93" t="s">
        <v>175</v>
      </c>
      <c r="B71" s="93"/>
      <c r="C71" s="93"/>
      <c r="D71" s="94" t="s">
        <v>13</v>
      </c>
      <c r="E71" s="94"/>
      <c r="F71" s="14" t="s">
        <v>14</v>
      </c>
      <c r="G71" s="94" t="s">
        <v>111</v>
      </c>
      <c r="H71" s="94"/>
      <c r="I71" s="94" t="s">
        <v>112</v>
      </c>
      <c r="J71" s="94"/>
      <c r="K71" s="14" t="s">
        <v>113</v>
      </c>
    </row>
    <row r="72" spans="1:11" ht="29.1" customHeight="1">
      <c r="A72" s="15" t="s">
        <v>435</v>
      </c>
      <c r="B72" s="100" t="s">
        <v>436</v>
      </c>
      <c r="C72" s="100"/>
      <c r="D72" s="95" t="s">
        <v>144</v>
      </c>
      <c r="E72" s="95"/>
      <c r="F72" s="15" t="s">
        <v>150</v>
      </c>
      <c r="G72" s="101">
        <v>6.3999999999999997E-5</v>
      </c>
      <c r="H72" s="101"/>
      <c r="I72" s="102">
        <v>4057.44</v>
      </c>
      <c r="J72" s="102"/>
      <c r="K72" s="22">
        <f>TRUNC(TRUNC(G72,8)*I72,2)</f>
        <v>0.25</v>
      </c>
    </row>
    <row r="73" spans="1:11" ht="15" customHeight="1">
      <c r="A73" s="4"/>
      <c r="B73" s="4"/>
      <c r="C73" s="4"/>
      <c r="D73" s="4"/>
      <c r="E73" s="4"/>
      <c r="F73" s="4"/>
      <c r="G73" s="96" t="s">
        <v>178</v>
      </c>
      <c r="H73" s="96"/>
      <c r="I73" s="96"/>
      <c r="J73" s="96"/>
      <c r="K73" s="23">
        <f>SUM(K72:K72)</f>
        <v>0.25</v>
      </c>
    </row>
    <row r="74" spans="1:11" ht="15" customHeight="1">
      <c r="A74" s="4"/>
      <c r="B74" s="4"/>
      <c r="C74" s="4"/>
      <c r="D74" s="4"/>
      <c r="E74" s="4"/>
      <c r="F74" s="4"/>
      <c r="G74" s="97" t="s">
        <v>118</v>
      </c>
      <c r="H74" s="97"/>
      <c r="I74" s="97"/>
      <c r="J74" s="97"/>
      <c r="K74" s="20">
        <f>ROUND(SUM(K73),2)</f>
        <v>0.25</v>
      </c>
    </row>
    <row r="75" spans="1:11" ht="15" customHeight="1">
      <c r="A75" s="4"/>
      <c r="B75" s="4"/>
      <c r="C75" s="4"/>
      <c r="D75" s="4"/>
      <c r="E75" s="4"/>
      <c r="F75" s="4"/>
      <c r="G75" s="97" t="s">
        <v>119</v>
      </c>
      <c r="H75" s="97"/>
      <c r="I75" s="97"/>
      <c r="J75" s="97"/>
      <c r="K75" s="20">
        <f>ROUND(K74*(24.18/100),2)</f>
        <v>0.06</v>
      </c>
    </row>
    <row r="76" spans="1:11" ht="15" customHeight="1">
      <c r="A76" s="4"/>
      <c r="B76" s="4"/>
      <c r="C76" s="4"/>
      <c r="D76" s="4"/>
      <c r="E76" s="4"/>
      <c r="F76" s="4"/>
      <c r="G76" s="97" t="s">
        <v>120</v>
      </c>
      <c r="H76" s="97"/>
      <c r="I76" s="97"/>
      <c r="J76" s="97"/>
      <c r="K76" s="20">
        <f>K75+K74</f>
        <v>0.31</v>
      </c>
    </row>
    <row r="77" spans="1:11" ht="15" customHeight="1">
      <c r="A77" s="4"/>
      <c r="B77" s="4"/>
      <c r="C77" s="4"/>
      <c r="D77" s="4"/>
      <c r="E77" s="4"/>
      <c r="F77" s="4"/>
      <c r="G77" s="97" t="s">
        <v>437</v>
      </c>
      <c r="H77" s="97"/>
      <c r="I77" s="97"/>
      <c r="J77" s="97"/>
      <c r="K77" s="20">
        <v>0.08</v>
      </c>
    </row>
    <row r="78" spans="1:11" ht="9.9499999999999993" customHeight="1">
      <c r="A78" s="4"/>
      <c r="B78" s="4"/>
      <c r="C78" s="4"/>
      <c r="D78" s="4"/>
      <c r="E78" s="4"/>
      <c r="F78" s="4"/>
      <c r="G78" s="91"/>
      <c r="H78" s="91"/>
      <c r="I78" s="91"/>
      <c r="J78" s="91"/>
      <c r="K78" s="91"/>
    </row>
    <row r="79" spans="1:11" ht="20.100000000000001" customHeight="1">
      <c r="A79" s="92" t="s">
        <v>438</v>
      </c>
      <c r="B79" s="92"/>
      <c r="C79" s="92"/>
      <c r="D79" s="92"/>
      <c r="E79" s="92"/>
      <c r="F79" s="92"/>
      <c r="G79" s="92"/>
      <c r="H79" s="92"/>
      <c r="I79" s="92"/>
      <c r="J79" s="92"/>
      <c r="K79" s="92"/>
    </row>
    <row r="80" spans="1:11" ht="15" customHeight="1">
      <c r="A80" s="93" t="s">
        <v>175</v>
      </c>
      <c r="B80" s="93"/>
      <c r="C80" s="93"/>
      <c r="D80" s="94" t="s">
        <v>13</v>
      </c>
      <c r="E80" s="94"/>
      <c r="F80" s="14" t="s">
        <v>14</v>
      </c>
      <c r="G80" s="94" t="s">
        <v>111</v>
      </c>
      <c r="H80" s="94"/>
      <c r="I80" s="94" t="s">
        <v>112</v>
      </c>
      <c r="J80" s="94"/>
      <c r="K80" s="14" t="s">
        <v>113</v>
      </c>
    </row>
    <row r="81" spans="1:11" ht="29.1" customHeight="1">
      <c r="A81" s="15" t="s">
        <v>435</v>
      </c>
      <c r="B81" s="100" t="s">
        <v>436</v>
      </c>
      <c r="C81" s="100"/>
      <c r="D81" s="95" t="s">
        <v>144</v>
      </c>
      <c r="E81" s="95"/>
      <c r="F81" s="15" t="s">
        <v>150</v>
      </c>
      <c r="G81" s="101">
        <v>1.4800000000000001E-5</v>
      </c>
      <c r="H81" s="101"/>
      <c r="I81" s="102">
        <v>4057.44</v>
      </c>
      <c r="J81" s="102"/>
      <c r="K81" s="22">
        <f>TRUNC(TRUNC(G81,8)*I81,2)</f>
        <v>0.06</v>
      </c>
    </row>
    <row r="82" spans="1:11" ht="15" customHeight="1">
      <c r="A82" s="4"/>
      <c r="B82" s="4"/>
      <c r="C82" s="4"/>
      <c r="D82" s="4"/>
      <c r="E82" s="4"/>
      <c r="F82" s="4"/>
      <c r="G82" s="96" t="s">
        <v>178</v>
      </c>
      <c r="H82" s="96"/>
      <c r="I82" s="96"/>
      <c r="J82" s="96"/>
      <c r="K82" s="23">
        <f>SUM(K81:K81)</f>
        <v>0.06</v>
      </c>
    </row>
    <row r="83" spans="1:11" ht="15" customHeight="1">
      <c r="A83" s="4"/>
      <c r="B83" s="4"/>
      <c r="C83" s="4"/>
      <c r="D83" s="4"/>
      <c r="E83" s="4"/>
      <c r="F83" s="4"/>
      <c r="G83" s="97" t="s">
        <v>118</v>
      </c>
      <c r="H83" s="97"/>
      <c r="I83" s="97"/>
      <c r="J83" s="97"/>
      <c r="K83" s="20">
        <f>ROUND(SUM(K82),2)</f>
        <v>0.06</v>
      </c>
    </row>
    <row r="84" spans="1:11" ht="15" customHeight="1">
      <c r="A84" s="4"/>
      <c r="B84" s="4"/>
      <c r="C84" s="4"/>
      <c r="D84" s="4"/>
      <c r="E84" s="4"/>
      <c r="F84" s="4"/>
      <c r="G84" s="97" t="s">
        <v>119</v>
      </c>
      <c r="H84" s="97"/>
      <c r="I84" s="97"/>
      <c r="J84" s="97"/>
      <c r="K84" s="20">
        <f>ROUND(K83*(24.18/100),2)</f>
        <v>0.01</v>
      </c>
    </row>
    <row r="85" spans="1:11" ht="15" customHeight="1">
      <c r="A85" s="4"/>
      <c r="B85" s="4"/>
      <c r="C85" s="4"/>
      <c r="D85" s="4"/>
      <c r="E85" s="4"/>
      <c r="F85" s="4"/>
      <c r="G85" s="97" t="s">
        <v>120</v>
      </c>
      <c r="H85" s="97"/>
      <c r="I85" s="97"/>
      <c r="J85" s="97"/>
      <c r="K85" s="20">
        <f>K84+K83</f>
        <v>6.9999999999999993E-2</v>
      </c>
    </row>
    <row r="86" spans="1:11" ht="15" customHeight="1">
      <c r="A86" s="4"/>
      <c r="B86" s="4"/>
      <c r="C86" s="4"/>
      <c r="D86" s="4"/>
      <c r="E86" s="4"/>
      <c r="F86" s="4"/>
      <c r="G86" s="97" t="s">
        <v>437</v>
      </c>
      <c r="H86" s="97"/>
      <c r="I86" s="97"/>
      <c r="J86" s="97"/>
      <c r="K86" s="20">
        <v>0.08</v>
      </c>
    </row>
    <row r="87" spans="1:11" ht="9.9499999999999993" customHeight="1">
      <c r="A87" s="4"/>
      <c r="B87" s="4"/>
      <c r="C87" s="4"/>
      <c r="D87" s="4"/>
      <c r="E87" s="4"/>
      <c r="F87" s="4"/>
      <c r="G87" s="91"/>
      <c r="H87" s="91"/>
      <c r="I87" s="91"/>
      <c r="J87" s="91"/>
      <c r="K87" s="91"/>
    </row>
    <row r="88" spans="1:11" ht="20.100000000000001" customHeight="1">
      <c r="A88" s="92" t="s">
        <v>439</v>
      </c>
      <c r="B88" s="92"/>
      <c r="C88" s="92"/>
      <c r="D88" s="92"/>
      <c r="E88" s="92"/>
      <c r="F88" s="92"/>
      <c r="G88" s="92"/>
      <c r="H88" s="92"/>
      <c r="I88" s="92"/>
      <c r="J88" s="92"/>
      <c r="K88" s="92"/>
    </row>
    <row r="89" spans="1:11" ht="15" customHeight="1">
      <c r="A89" s="93" t="s">
        <v>175</v>
      </c>
      <c r="B89" s="93"/>
      <c r="C89" s="93"/>
      <c r="D89" s="94" t="s">
        <v>13</v>
      </c>
      <c r="E89" s="94"/>
      <c r="F89" s="14" t="s">
        <v>14</v>
      </c>
      <c r="G89" s="94" t="s">
        <v>111</v>
      </c>
      <c r="H89" s="94"/>
      <c r="I89" s="94" t="s">
        <v>112</v>
      </c>
      <c r="J89" s="94"/>
      <c r="K89" s="14" t="s">
        <v>113</v>
      </c>
    </row>
    <row r="90" spans="1:11" ht="29.1" customHeight="1">
      <c r="A90" s="15" t="s">
        <v>435</v>
      </c>
      <c r="B90" s="100" t="s">
        <v>436</v>
      </c>
      <c r="C90" s="100"/>
      <c r="D90" s="95" t="s">
        <v>144</v>
      </c>
      <c r="E90" s="95"/>
      <c r="F90" s="15" t="s">
        <v>150</v>
      </c>
      <c r="G90" s="101">
        <v>6.9999999999999994E-5</v>
      </c>
      <c r="H90" s="101"/>
      <c r="I90" s="102">
        <v>4057.44</v>
      </c>
      <c r="J90" s="102"/>
      <c r="K90" s="22">
        <f>TRUNC(TRUNC(G90,8)*I90,2)</f>
        <v>0.28000000000000003</v>
      </c>
    </row>
    <row r="91" spans="1:11" ht="15" customHeight="1">
      <c r="A91" s="4"/>
      <c r="B91" s="4"/>
      <c r="C91" s="4"/>
      <c r="D91" s="4"/>
      <c r="E91" s="4"/>
      <c r="F91" s="4"/>
      <c r="G91" s="96" t="s">
        <v>178</v>
      </c>
      <c r="H91" s="96"/>
      <c r="I91" s="96"/>
      <c r="J91" s="96"/>
      <c r="K91" s="23">
        <f>SUM(K90:K90)</f>
        <v>0.28000000000000003</v>
      </c>
    </row>
    <row r="92" spans="1:11" ht="15" customHeight="1">
      <c r="A92" s="4"/>
      <c r="B92" s="4"/>
      <c r="C92" s="4"/>
      <c r="D92" s="4"/>
      <c r="E92" s="4"/>
      <c r="F92" s="4"/>
      <c r="G92" s="97" t="s">
        <v>118</v>
      </c>
      <c r="H92" s="97"/>
      <c r="I92" s="97"/>
      <c r="J92" s="97"/>
      <c r="K92" s="20">
        <f>ROUND(SUM(K91),2)</f>
        <v>0.28000000000000003</v>
      </c>
    </row>
    <row r="93" spans="1:11" ht="15" customHeight="1">
      <c r="A93" s="4"/>
      <c r="B93" s="4"/>
      <c r="C93" s="4"/>
      <c r="D93" s="4"/>
      <c r="E93" s="4"/>
      <c r="F93" s="4"/>
      <c r="G93" s="97" t="s">
        <v>119</v>
      </c>
      <c r="H93" s="97"/>
      <c r="I93" s="97"/>
      <c r="J93" s="97"/>
      <c r="K93" s="20">
        <f>ROUND(K92*(24.18/100),2)</f>
        <v>7.0000000000000007E-2</v>
      </c>
    </row>
    <row r="94" spans="1:11" ht="15" customHeight="1">
      <c r="A94" s="4"/>
      <c r="B94" s="4"/>
      <c r="C94" s="4"/>
      <c r="D94" s="4"/>
      <c r="E94" s="4"/>
      <c r="F94" s="4"/>
      <c r="G94" s="97" t="s">
        <v>120</v>
      </c>
      <c r="H94" s="97"/>
      <c r="I94" s="97"/>
      <c r="J94" s="97"/>
      <c r="K94" s="20">
        <f>K93+K92</f>
        <v>0.35000000000000003</v>
      </c>
    </row>
    <row r="95" spans="1:11" ht="15" customHeight="1">
      <c r="A95" s="4"/>
      <c r="B95" s="4"/>
      <c r="C95" s="4"/>
      <c r="D95" s="4"/>
      <c r="E95" s="4"/>
      <c r="F95" s="4"/>
      <c r="G95" s="97" t="s">
        <v>437</v>
      </c>
      <c r="H95" s="97"/>
      <c r="I95" s="97"/>
      <c r="J95" s="97"/>
      <c r="K95" s="20">
        <v>0.04</v>
      </c>
    </row>
    <row r="96" spans="1:11" ht="9.9499999999999993" customHeight="1">
      <c r="A96" s="4"/>
      <c r="B96" s="4"/>
      <c r="C96" s="4"/>
      <c r="D96" s="4"/>
      <c r="E96" s="4"/>
      <c r="F96" s="4"/>
      <c r="G96" s="91"/>
      <c r="H96" s="91"/>
      <c r="I96" s="91"/>
      <c r="J96" s="91"/>
      <c r="K96" s="91"/>
    </row>
    <row r="97" spans="1:11" ht="20.100000000000001" customHeight="1">
      <c r="A97" s="92" t="s">
        <v>440</v>
      </c>
      <c r="B97" s="92"/>
      <c r="C97" s="92"/>
      <c r="D97" s="92"/>
      <c r="E97" s="92"/>
      <c r="F97" s="92"/>
      <c r="G97" s="92"/>
      <c r="H97" s="92"/>
      <c r="I97" s="92"/>
      <c r="J97" s="92"/>
      <c r="K97" s="92"/>
    </row>
    <row r="98" spans="1:11" ht="15" customHeight="1">
      <c r="A98" s="93" t="s">
        <v>441</v>
      </c>
      <c r="B98" s="93"/>
      <c r="C98" s="93"/>
      <c r="D98" s="94" t="s">
        <v>13</v>
      </c>
      <c r="E98" s="94"/>
      <c r="F98" s="14" t="s">
        <v>14</v>
      </c>
      <c r="G98" s="94" t="s">
        <v>111</v>
      </c>
      <c r="H98" s="94"/>
      <c r="I98" s="94" t="s">
        <v>112</v>
      </c>
      <c r="J98" s="94"/>
      <c r="K98" s="14" t="s">
        <v>113</v>
      </c>
    </row>
    <row r="99" spans="1:11" ht="21" customHeight="1">
      <c r="A99" s="15" t="s">
        <v>442</v>
      </c>
      <c r="B99" s="100" t="s">
        <v>443</v>
      </c>
      <c r="C99" s="100"/>
      <c r="D99" s="95" t="s">
        <v>144</v>
      </c>
      <c r="E99" s="95"/>
      <c r="F99" s="15" t="s">
        <v>444</v>
      </c>
      <c r="G99" s="101">
        <v>1.25</v>
      </c>
      <c r="H99" s="101"/>
      <c r="I99" s="102">
        <v>0.88</v>
      </c>
      <c r="J99" s="102"/>
      <c r="K99" s="22">
        <f>TRUNC(TRUNC(G99,8)*I99,2)</f>
        <v>1.1000000000000001</v>
      </c>
    </row>
    <row r="100" spans="1:11" ht="15" customHeight="1">
      <c r="A100" s="4"/>
      <c r="B100" s="4"/>
      <c r="C100" s="4"/>
      <c r="D100" s="4"/>
      <c r="E100" s="4"/>
      <c r="F100" s="4"/>
      <c r="G100" s="96" t="s">
        <v>445</v>
      </c>
      <c r="H100" s="96"/>
      <c r="I100" s="96"/>
      <c r="J100" s="96"/>
      <c r="K100" s="23">
        <f>SUM(K99:K99)</f>
        <v>1.1000000000000001</v>
      </c>
    </row>
    <row r="101" spans="1:11" ht="15" customHeight="1">
      <c r="A101" s="4"/>
      <c r="B101" s="4"/>
      <c r="C101" s="4"/>
      <c r="D101" s="4"/>
      <c r="E101" s="4"/>
      <c r="F101" s="4"/>
      <c r="G101" s="97" t="s">
        <v>118</v>
      </c>
      <c r="H101" s="97"/>
      <c r="I101" s="97"/>
      <c r="J101" s="97"/>
      <c r="K101" s="20">
        <f>ROUND(SUM(K100),2)</f>
        <v>1.1000000000000001</v>
      </c>
    </row>
    <row r="102" spans="1:11" ht="15" customHeight="1">
      <c r="A102" s="4"/>
      <c r="B102" s="4"/>
      <c r="C102" s="4"/>
      <c r="D102" s="4"/>
      <c r="E102" s="4"/>
      <c r="F102" s="4"/>
      <c r="G102" s="97" t="s">
        <v>119</v>
      </c>
      <c r="H102" s="97"/>
      <c r="I102" s="97"/>
      <c r="J102" s="97"/>
      <c r="K102" s="20">
        <f>ROUND(K101*(24.18/100),2)</f>
        <v>0.27</v>
      </c>
    </row>
    <row r="103" spans="1:11" ht="15" customHeight="1">
      <c r="A103" s="4"/>
      <c r="B103" s="4"/>
      <c r="C103" s="4"/>
      <c r="D103" s="4"/>
      <c r="E103" s="4"/>
      <c r="F103" s="4"/>
      <c r="G103" s="97" t="s">
        <v>120</v>
      </c>
      <c r="H103" s="97"/>
      <c r="I103" s="97"/>
      <c r="J103" s="97"/>
      <c r="K103" s="20">
        <f>K102+K101</f>
        <v>1.37</v>
      </c>
    </row>
    <row r="104" spans="1:11" ht="15" customHeight="1">
      <c r="A104" s="4"/>
      <c r="B104" s="4"/>
      <c r="C104" s="4"/>
      <c r="D104" s="4"/>
      <c r="E104" s="4"/>
      <c r="F104" s="4"/>
      <c r="G104" s="97" t="s">
        <v>437</v>
      </c>
      <c r="H104" s="97"/>
      <c r="I104" s="97"/>
      <c r="J104" s="97"/>
      <c r="K104" s="20">
        <v>0.04</v>
      </c>
    </row>
    <row r="105" spans="1:11" ht="9.9499999999999993" customHeight="1">
      <c r="A105" s="4"/>
      <c r="B105" s="4"/>
      <c r="C105" s="4"/>
      <c r="D105" s="4"/>
      <c r="E105" s="4"/>
      <c r="F105" s="4"/>
      <c r="G105" s="91"/>
      <c r="H105" s="91"/>
      <c r="I105" s="91"/>
      <c r="J105" s="91"/>
      <c r="K105" s="91"/>
    </row>
    <row r="106" spans="1:11" ht="20.100000000000001" customHeight="1">
      <c r="A106" s="92" t="s">
        <v>446</v>
      </c>
      <c r="B106" s="92"/>
      <c r="C106" s="92"/>
      <c r="D106" s="92"/>
      <c r="E106" s="92"/>
      <c r="F106" s="92"/>
      <c r="G106" s="92"/>
      <c r="H106" s="92"/>
      <c r="I106" s="92"/>
      <c r="J106" s="92"/>
      <c r="K106" s="92"/>
    </row>
    <row r="107" spans="1:11" ht="15" customHeight="1">
      <c r="A107" s="93" t="s">
        <v>377</v>
      </c>
      <c r="B107" s="93"/>
      <c r="C107" s="93"/>
      <c r="D107" s="94" t="s">
        <v>13</v>
      </c>
      <c r="E107" s="94"/>
      <c r="F107" s="14" t="s">
        <v>14</v>
      </c>
      <c r="G107" s="94" t="s">
        <v>111</v>
      </c>
      <c r="H107" s="94"/>
      <c r="I107" s="94" t="s">
        <v>112</v>
      </c>
      <c r="J107" s="94"/>
      <c r="K107" s="14" t="s">
        <v>113</v>
      </c>
    </row>
    <row r="108" spans="1:11" ht="21" customHeight="1">
      <c r="A108" s="15" t="s">
        <v>447</v>
      </c>
      <c r="B108" s="100" t="s">
        <v>448</v>
      </c>
      <c r="C108" s="100"/>
      <c r="D108" s="95" t="s">
        <v>144</v>
      </c>
      <c r="E108" s="95"/>
      <c r="F108" s="15" t="s">
        <v>162</v>
      </c>
      <c r="G108" s="101">
        <v>1</v>
      </c>
      <c r="H108" s="101"/>
      <c r="I108" s="102">
        <v>3.62</v>
      </c>
      <c r="J108" s="102"/>
      <c r="K108" s="22">
        <f t="shared" ref="K108:K113" si="0">TRUNC(TRUNC(G108,8)*I108,2)</f>
        <v>3.62</v>
      </c>
    </row>
    <row r="109" spans="1:11" ht="21" customHeight="1">
      <c r="A109" s="15" t="s">
        <v>449</v>
      </c>
      <c r="B109" s="100" t="s">
        <v>450</v>
      </c>
      <c r="C109" s="100"/>
      <c r="D109" s="95" t="s">
        <v>144</v>
      </c>
      <c r="E109" s="95"/>
      <c r="F109" s="15" t="s">
        <v>162</v>
      </c>
      <c r="G109" s="101">
        <v>1</v>
      </c>
      <c r="H109" s="101"/>
      <c r="I109" s="102">
        <v>1.43</v>
      </c>
      <c r="J109" s="102"/>
      <c r="K109" s="22">
        <f t="shared" si="0"/>
        <v>1.43</v>
      </c>
    </row>
    <row r="110" spans="1:11" ht="21" customHeight="1">
      <c r="A110" s="15" t="s">
        <v>451</v>
      </c>
      <c r="B110" s="100" t="s">
        <v>452</v>
      </c>
      <c r="C110" s="100"/>
      <c r="D110" s="95" t="s">
        <v>144</v>
      </c>
      <c r="E110" s="95"/>
      <c r="F110" s="15" t="s">
        <v>162</v>
      </c>
      <c r="G110" s="101">
        <v>1</v>
      </c>
      <c r="H110" s="101"/>
      <c r="I110" s="102">
        <v>1.43</v>
      </c>
      <c r="J110" s="102"/>
      <c r="K110" s="22">
        <f t="shared" si="0"/>
        <v>1.43</v>
      </c>
    </row>
    <row r="111" spans="1:11" ht="29.1" customHeight="1">
      <c r="A111" s="15" t="s">
        <v>453</v>
      </c>
      <c r="B111" s="100" t="s">
        <v>454</v>
      </c>
      <c r="C111" s="100"/>
      <c r="D111" s="95" t="s">
        <v>144</v>
      </c>
      <c r="E111" s="95"/>
      <c r="F111" s="15" t="s">
        <v>162</v>
      </c>
      <c r="G111" s="101">
        <v>1</v>
      </c>
      <c r="H111" s="101"/>
      <c r="I111" s="102">
        <v>0.44</v>
      </c>
      <c r="J111" s="102"/>
      <c r="K111" s="22">
        <f t="shared" si="0"/>
        <v>0.44</v>
      </c>
    </row>
    <row r="112" spans="1:11" ht="21" customHeight="1">
      <c r="A112" s="15" t="s">
        <v>455</v>
      </c>
      <c r="B112" s="100" t="s">
        <v>456</v>
      </c>
      <c r="C112" s="100"/>
      <c r="D112" s="95" t="s">
        <v>144</v>
      </c>
      <c r="E112" s="95"/>
      <c r="F112" s="15" t="s">
        <v>162</v>
      </c>
      <c r="G112" s="101">
        <v>1</v>
      </c>
      <c r="H112" s="101"/>
      <c r="I112" s="102">
        <v>0.08</v>
      </c>
      <c r="J112" s="102"/>
      <c r="K112" s="22">
        <f t="shared" si="0"/>
        <v>0.08</v>
      </c>
    </row>
    <row r="113" spans="1:11" ht="21" customHeight="1">
      <c r="A113" s="15" t="s">
        <v>457</v>
      </c>
      <c r="B113" s="100" t="s">
        <v>458</v>
      </c>
      <c r="C113" s="100"/>
      <c r="D113" s="95" t="s">
        <v>144</v>
      </c>
      <c r="E113" s="95"/>
      <c r="F113" s="15" t="s">
        <v>162</v>
      </c>
      <c r="G113" s="101">
        <v>1</v>
      </c>
      <c r="H113" s="101"/>
      <c r="I113" s="102">
        <v>1.0900000000000001</v>
      </c>
      <c r="J113" s="102"/>
      <c r="K113" s="22">
        <f t="shared" si="0"/>
        <v>1.0900000000000001</v>
      </c>
    </row>
    <row r="114" spans="1:11" ht="15" customHeight="1">
      <c r="A114" s="4"/>
      <c r="B114" s="4"/>
      <c r="C114" s="4"/>
      <c r="D114" s="4"/>
      <c r="E114" s="4"/>
      <c r="F114" s="4"/>
      <c r="G114" s="96" t="s">
        <v>386</v>
      </c>
      <c r="H114" s="96"/>
      <c r="I114" s="96"/>
      <c r="J114" s="96"/>
      <c r="K114" s="23">
        <f>SUM(K108:K113)</f>
        <v>8.09</v>
      </c>
    </row>
    <row r="115" spans="1:11" ht="15" customHeight="1">
      <c r="A115" s="93" t="s">
        <v>110</v>
      </c>
      <c r="B115" s="93"/>
      <c r="C115" s="93"/>
      <c r="D115" s="94" t="s">
        <v>13</v>
      </c>
      <c r="E115" s="94"/>
      <c r="F115" s="14" t="s">
        <v>14</v>
      </c>
      <c r="G115" s="94" t="s">
        <v>111</v>
      </c>
      <c r="H115" s="94"/>
      <c r="I115" s="94" t="s">
        <v>112</v>
      </c>
      <c r="J115" s="94"/>
      <c r="K115" s="14" t="s">
        <v>113</v>
      </c>
    </row>
    <row r="116" spans="1:11" ht="15" customHeight="1">
      <c r="A116" s="15" t="s">
        <v>459</v>
      </c>
      <c r="B116" s="100" t="s">
        <v>460</v>
      </c>
      <c r="C116" s="100"/>
      <c r="D116" s="95" t="s">
        <v>144</v>
      </c>
      <c r="E116" s="95"/>
      <c r="F116" s="15" t="s">
        <v>162</v>
      </c>
      <c r="G116" s="101">
        <v>1</v>
      </c>
      <c r="H116" s="101"/>
      <c r="I116" s="102">
        <v>20.47</v>
      </c>
      <c r="J116" s="102"/>
      <c r="K116" s="22">
        <f>TRUNC(TRUNC(G116,8)*I116,2)</f>
        <v>20.47</v>
      </c>
    </row>
    <row r="117" spans="1:11" ht="15" customHeight="1">
      <c r="A117" s="4"/>
      <c r="B117" s="4"/>
      <c r="C117" s="4"/>
      <c r="D117" s="4"/>
      <c r="E117" s="4"/>
      <c r="F117" s="4"/>
      <c r="G117" s="96" t="s">
        <v>117</v>
      </c>
      <c r="H117" s="96"/>
      <c r="I117" s="96"/>
      <c r="J117" s="96"/>
      <c r="K117" s="23">
        <f>SUM(K116:K116)</f>
        <v>20.47</v>
      </c>
    </row>
    <row r="118" spans="1:11" ht="15" customHeight="1">
      <c r="A118" s="93" t="s">
        <v>130</v>
      </c>
      <c r="B118" s="93"/>
      <c r="C118" s="93"/>
      <c r="D118" s="94" t="s">
        <v>13</v>
      </c>
      <c r="E118" s="94"/>
      <c r="F118" s="14" t="s">
        <v>14</v>
      </c>
      <c r="G118" s="94" t="s">
        <v>111</v>
      </c>
      <c r="H118" s="94"/>
      <c r="I118" s="94" t="s">
        <v>112</v>
      </c>
      <c r="J118" s="94"/>
      <c r="K118" s="14" t="s">
        <v>113</v>
      </c>
    </row>
    <row r="119" spans="1:11" ht="21" customHeight="1">
      <c r="A119" s="15" t="s">
        <v>461</v>
      </c>
      <c r="B119" s="100" t="s">
        <v>462</v>
      </c>
      <c r="C119" s="100"/>
      <c r="D119" s="95" t="s">
        <v>144</v>
      </c>
      <c r="E119" s="95"/>
      <c r="F119" s="15" t="s">
        <v>162</v>
      </c>
      <c r="G119" s="101">
        <v>1</v>
      </c>
      <c r="H119" s="101"/>
      <c r="I119" s="102">
        <v>0.23</v>
      </c>
      <c r="J119" s="102"/>
      <c r="K119" s="22">
        <f>TRUNC(TRUNC(G119,8)*I119,2)</f>
        <v>0.23</v>
      </c>
    </row>
    <row r="120" spans="1:11" ht="15" customHeight="1">
      <c r="A120" s="4"/>
      <c r="B120" s="4"/>
      <c r="C120" s="4"/>
      <c r="D120" s="4"/>
      <c r="E120" s="4"/>
      <c r="F120" s="4"/>
      <c r="G120" s="96" t="s">
        <v>139</v>
      </c>
      <c r="H120" s="96"/>
      <c r="I120" s="96"/>
      <c r="J120" s="96"/>
      <c r="K120" s="23">
        <f>SUM(K119:K119)</f>
        <v>0.23</v>
      </c>
    </row>
    <row r="121" spans="1:11" ht="15" customHeight="1">
      <c r="A121" s="4"/>
      <c r="B121" s="4"/>
      <c r="C121" s="4"/>
      <c r="D121" s="4"/>
      <c r="E121" s="4"/>
      <c r="F121" s="4"/>
      <c r="G121" s="97" t="s">
        <v>118</v>
      </c>
      <c r="H121" s="97"/>
      <c r="I121" s="97"/>
      <c r="J121" s="97"/>
      <c r="K121" s="20">
        <f>ROUND(SUM(K114,K117,K120),2)</f>
        <v>28.79</v>
      </c>
    </row>
    <row r="122" spans="1:11" ht="15" customHeight="1">
      <c r="A122" s="4"/>
      <c r="B122" s="4"/>
      <c r="C122" s="4"/>
      <c r="D122" s="4"/>
      <c r="E122" s="4"/>
      <c r="F122" s="4"/>
      <c r="G122" s="97" t="s">
        <v>119</v>
      </c>
      <c r="H122" s="97"/>
      <c r="I122" s="97"/>
      <c r="J122" s="97"/>
      <c r="K122" s="20">
        <f>ROUND(K121*(24.18/100),2)</f>
        <v>6.96</v>
      </c>
    </row>
    <row r="123" spans="1:11" ht="15" customHeight="1">
      <c r="A123" s="4"/>
      <c r="B123" s="4"/>
      <c r="C123" s="4"/>
      <c r="D123" s="4"/>
      <c r="E123" s="4"/>
      <c r="F123" s="4"/>
      <c r="G123" s="97" t="s">
        <v>120</v>
      </c>
      <c r="H123" s="97"/>
      <c r="I123" s="97"/>
      <c r="J123" s="97"/>
      <c r="K123" s="20">
        <f>K122+K121</f>
        <v>35.75</v>
      </c>
    </row>
    <row r="124" spans="1:11" ht="15" customHeight="1">
      <c r="A124" s="4"/>
      <c r="B124" s="4"/>
      <c r="C124" s="4"/>
      <c r="D124" s="4"/>
      <c r="E124" s="4"/>
      <c r="F124" s="4"/>
      <c r="G124" s="97" t="s">
        <v>437</v>
      </c>
      <c r="H124" s="97"/>
      <c r="I124" s="97"/>
      <c r="J124" s="97"/>
      <c r="K124" s="20">
        <v>5.13</v>
      </c>
    </row>
    <row r="125" spans="1:11" ht="9.9499999999999993" customHeight="1">
      <c r="A125" s="4"/>
      <c r="B125" s="4"/>
      <c r="C125" s="4"/>
      <c r="D125" s="4"/>
      <c r="E125" s="4"/>
      <c r="F125" s="4"/>
      <c r="G125" s="91"/>
      <c r="H125" s="91"/>
      <c r="I125" s="91"/>
      <c r="J125" s="91"/>
      <c r="K125" s="91"/>
    </row>
    <row r="126" spans="1:11" ht="20.100000000000001" customHeight="1">
      <c r="A126" s="92" t="s">
        <v>463</v>
      </c>
      <c r="B126" s="92"/>
      <c r="C126" s="92"/>
      <c r="D126" s="92"/>
      <c r="E126" s="92"/>
      <c r="F126" s="92"/>
      <c r="G126" s="92"/>
      <c r="H126" s="92"/>
      <c r="I126" s="92"/>
      <c r="J126" s="92"/>
      <c r="K126" s="92"/>
    </row>
    <row r="127" spans="1:11" ht="15" customHeight="1">
      <c r="A127" s="93" t="s">
        <v>464</v>
      </c>
      <c r="B127" s="93"/>
      <c r="C127" s="93"/>
      <c r="D127" s="94" t="s">
        <v>13</v>
      </c>
      <c r="E127" s="94"/>
      <c r="F127" s="14" t="s">
        <v>14</v>
      </c>
      <c r="G127" s="94" t="s">
        <v>111</v>
      </c>
      <c r="H127" s="94"/>
      <c r="I127" s="94" t="s">
        <v>112</v>
      </c>
      <c r="J127" s="94"/>
      <c r="K127" s="14" t="s">
        <v>113</v>
      </c>
    </row>
    <row r="128" spans="1:11" ht="38.1" customHeight="1">
      <c r="A128" s="15" t="s">
        <v>465</v>
      </c>
      <c r="B128" s="100" t="s">
        <v>466</v>
      </c>
      <c r="C128" s="100"/>
      <c r="D128" s="95" t="s">
        <v>144</v>
      </c>
      <c r="E128" s="95"/>
      <c r="F128" s="15" t="s">
        <v>299</v>
      </c>
      <c r="G128" s="101">
        <v>0.71879999999999999</v>
      </c>
      <c r="H128" s="101"/>
      <c r="I128" s="102">
        <v>0.31</v>
      </c>
      <c r="J128" s="102"/>
      <c r="K128" s="22">
        <f>TRUNC(TRUNC(G128,8)*I128,2)</f>
        <v>0.22</v>
      </c>
    </row>
    <row r="129" spans="1:11" ht="38.1" customHeight="1">
      <c r="A129" s="15" t="s">
        <v>467</v>
      </c>
      <c r="B129" s="100" t="s">
        <v>468</v>
      </c>
      <c r="C129" s="100"/>
      <c r="D129" s="95" t="s">
        <v>144</v>
      </c>
      <c r="E129" s="95"/>
      <c r="F129" s="15" t="s">
        <v>301</v>
      </c>
      <c r="G129" s="101">
        <v>0.76229999999999998</v>
      </c>
      <c r="H129" s="101"/>
      <c r="I129" s="102">
        <v>1.69</v>
      </c>
      <c r="J129" s="102"/>
      <c r="K129" s="22">
        <f>TRUNC(TRUNC(G129,8)*I129,2)</f>
        <v>1.28</v>
      </c>
    </row>
    <row r="130" spans="1:11" ht="18" customHeight="1">
      <c r="A130" s="4"/>
      <c r="B130" s="4"/>
      <c r="C130" s="4"/>
      <c r="D130" s="4"/>
      <c r="E130" s="4"/>
      <c r="F130" s="4"/>
      <c r="G130" s="96" t="s">
        <v>469</v>
      </c>
      <c r="H130" s="96"/>
      <c r="I130" s="96"/>
      <c r="J130" s="96"/>
      <c r="K130" s="23">
        <f>SUM(K128:K129)</f>
        <v>1.5</v>
      </c>
    </row>
    <row r="131" spans="1:11" ht="15" customHeight="1">
      <c r="A131" s="93" t="s">
        <v>123</v>
      </c>
      <c r="B131" s="93"/>
      <c r="C131" s="93"/>
      <c r="D131" s="94" t="s">
        <v>13</v>
      </c>
      <c r="E131" s="94"/>
      <c r="F131" s="14" t="s">
        <v>14</v>
      </c>
      <c r="G131" s="94" t="s">
        <v>111</v>
      </c>
      <c r="H131" s="94"/>
      <c r="I131" s="94" t="s">
        <v>112</v>
      </c>
      <c r="J131" s="94"/>
      <c r="K131" s="14" t="s">
        <v>113</v>
      </c>
    </row>
    <row r="132" spans="1:11" ht="21" customHeight="1">
      <c r="A132" s="15" t="s">
        <v>470</v>
      </c>
      <c r="B132" s="100" t="s">
        <v>471</v>
      </c>
      <c r="C132" s="100"/>
      <c r="D132" s="95" t="s">
        <v>144</v>
      </c>
      <c r="E132" s="95"/>
      <c r="F132" s="15" t="s">
        <v>93</v>
      </c>
      <c r="G132" s="101">
        <v>0.82689999999999997</v>
      </c>
      <c r="H132" s="101"/>
      <c r="I132" s="102">
        <v>113.35</v>
      </c>
      <c r="J132" s="102"/>
      <c r="K132" s="22">
        <f>TRUNC(TRUNC(G132,8)*I132,2)</f>
        <v>93.72</v>
      </c>
    </row>
    <row r="133" spans="1:11" ht="15" customHeight="1">
      <c r="A133" s="15" t="s">
        <v>472</v>
      </c>
      <c r="B133" s="100" t="s">
        <v>473</v>
      </c>
      <c r="C133" s="100"/>
      <c r="D133" s="95" t="s">
        <v>144</v>
      </c>
      <c r="E133" s="95"/>
      <c r="F133" s="15" t="s">
        <v>145</v>
      </c>
      <c r="G133" s="101">
        <v>212.01939999999999</v>
      </c>
      <c r="H133" s="101"/>
      <c r="I133" s="102">
        <v>0.6</v>
      </c>
      <c r="J133" s="102"/>
      <c r="K133" s="22">
        <f>TRUNC(TRUNC(G133,8)*I133,2)</f>
        <v>127.21</v>
      </c>
    </row>
    <row r="134" spans="1:11" ht="21" customHeight="1">
      <c r="A134" s="15" t="s">
        <v>474</v>
      </c>
      <c r="B134" s="100" t="s">
        <v>475</v>
      </c>
      <c r="C134" s="100"/>
      <c r="D134" s="95" t="s">
        <v>144</v>
      </c>
      <c r="E134" s="95"/>
      <c r="F134" s="15" t="s">
        <v>93</v>
      </c>
      <c r="G134" s="101">
        <v>0.57820000000000005</v>
      </c>
      <c r="H134" s="101"/>
      <c r="I134" s="102">
        <v>93.2</v>
      </c>
      <c r="J134" s="102"/>
      <c r="K134" s="22">
        <f>TRUNC(TRUNC(G134,8)*I134,2)</f>
        <v>53.88</v>
      </c>
    </row>
    <row r="135" spans="1:11" ht="15" customHeight="1">
      <c r="A135" s="4"/>
      <c r="B135" s="4"/>
      <c r="C135" s="4"/>
      <c r="D135" s="4"/>
      <c r="E135" s="4"/>
      <c r="F135" s="4"/>
      <c r="G135" s="96" t="s">
        <v>129</v>
      </c>
      <c r="H135" s="96"/>
      <c r="I135" s="96"/>
      <c r="J135" s="96"/>
      <c r="K135" s="23">
        <f>SUM(K132:K134)</f>
        <v>274.81</v>
      </c>
    </row>
    <row r="136" spans="1:11" ht="15" customHeight="1">
      <c r="A136" s="93" t="s">
        <v>159</v>
      </c>
      <c r="B136" s="93"/>
      <c r="C136" s="93"/>
      <c r="D136" s="94" t="s">
        <v>13</v>
      </c>
      <c r="E136" s="94"/>
      <c r="F136" s="14" t="s">
        <v>14</v>
      </c>
      <c r="G136" s="94" t="s">
        <v>111</v>
      </c>
      <c r="H136" s="94"/>
      <c r="I136" s="94" t="s">
        <v>112</v>
      </c>
      <c r="J136" s="94"/>
      <c r="K136" s="14" t="s">
        <v>113</v>
      </c>
    </row>
    <row r="137" spans="1:11" ht="21" customHeight="1">
      <c r="A137" s="15" t="s">
        <v>476</v>
      </c>
      <c r="B137" s="100" t="s">
        <v>477</v>
      </c>
      <c r="C137" s="100"/>
      <c r="D137" s="95" t="s">
        <v>144</v>
      </c>
      <c r="E137" s="95"/>
      <c r="F137" s="15" t="s">
        <v>162</v>
      </c>
      <c r="G137" s="101">
        <v>1.4811000000000001</v>
      </c>
      <c r="H137" s="101"/>
      <c r="I137" s="102">
        <v>27.06</v>
      </c>
      <c r="J137" s="102"/>
      <c r="K137" s="22">
        <f>TRUNC(TRUNC(G137,8)*I137,2)</f>
        <v>40.07</v>
      </c>
    </row>
    <row r="138" spans="1:11" ht="15" customHeight="1">
      <c r="A138" s="15" t="s">
        <v>160</v>
      </c>
      <c r="B138" s="100" t="s">
        <v>161</v>
      </c>
      <c r="C138" s="100"/>
      <c r="D138" s="95" t="s">
        <v>144</v>
      </c>
      <c r="E138" s="95"/>
      <c r="F138" s="15" t="s">
        <v>162</v>
      </c>
      <c r="G138" s="101">
        <v>2.3433000000000002</v>
      </c>
      <c r="H138" s="101"/>
      <c r="I138" s="102">
        <v>23.37</v>
      </c>
      <c r="J138" s="102"/>
      <c r="K138" s="22">
        <f>TRUNC(TRUNC(G138,8)*I138,2)</f>
        <v>54.76</v>
      </c>
    </row>
    <row r="139" spans="1:11" ht="18" customHeight="1">
      <c r="A139" s="4"/>
      <c r="B139" s="4"/>
      <c r="C139" s="4"/>
      <c r="D139" s="4"/>
      <c r="E139" s="4"/>
      <c r="F139" s="4"/>
      <c r="G139" s="96" t="s">
        <v>165</v>
      </c>
      <c r="H139" s="96"/>
      <c r="I139" s="96"/>
      <c r="J139" s="96"/>
      <c r="K139" s="23">
        <f>SUM(K137:K138)</f>
        <v>94.83</v>
      </c>
    </row>
    <row r="140" spans="1:11" ht="15" customHeight="1">
      <c r="A140" s="4"/>
      <c r="B140" s="4"/>
      <c r="C140" s="4"/>
      <c r="D140" s="4"/>
      <c r="E140" s="4"/>
      <c r="F140" s="4"/>
      <c r="G140" s="97" t="s">
        <v>118</v>
      </c>
      <c r="H140" s="97"/>
      <c r="I140" s="97"/>
      <c r="J140" s="97"/>
      <c r="K140" s="20">
        <f>ROUND(SUM(K130,K135,K139),2)</f>
        <v>371.14</v>
      </c>
    </row>
    <row r="141" spans="1:11" ht="15" customHeight="1">
      <c r="A141" s="4"/>
      <c r="B141" s="4"/>
      <c r="C141" s="4"/>
      <c r="D141" s="4"/>
      <c r="E141" s="4"/>
      <c r="F141" s="4"/>
      <c r="G141" s="97" t="s">
        <v>119</v>
      </c>
      <c r="H141" s="97"/>
      <c r="I141" s="97"/>
      <c r="J141" s="97"/>
      <c r="K141" s="20">
        <f>ROUND(K140*(24.18/100),2)</f>
        <v>89.74</v>
      </c>
    </row>
    <row r="142" spans="1:11" ht="15" customHeight="1">
      <c r="A142" s="4"/>
      <c r="B142" s="4"/>
      <c r="C142" s="4"/>
      <c r="D142" s="4"/>
      <c r="E142" s="4"/>
      <c r="F142" s="4"/>
      <c r="G142" s="97" t="s">
        <v>120</v>
      </c>
      <c r="H142" s="97"/>
      <c r="I142" s="97"/>
      <c r="J142" s="97"/>
      <c r="K142" s="20">
        <f>K141+K140</f>
        <v>460.88</v>
      </c>
    </row>
    <row r="143" spans="1:11" ht="15" customHeight="1">
      <c r="A143" s="4"/>
      <c r="B143" s="4"/>
      <c r="C143" s="4"/>
      <c r="D143" s="4"/>
      <c r="E143" s="4"/>
      <c r="F143" s="4"/>
      <c r="G143" s="97" t="s">
        <v>307</v>
      </c>
      <c r="H143" s="97"/>
      <c r="I143" s="97"/>
      <c r="J143" s="97"/>
      <c r="K143" s="20">
        <v>0.05</v>
      </c>
    </row>
    <row r="144" spans="1:11" ht="9.9499999999999993" customHeight="1">
      <c r="A144" s="4"/>
      <c r="B144" s="4"/>
      <c r="C144" s="4"/>
      <c r="D144" s="4"/>
      <c r="E144" s="4"/>
      <c r="F144" s="4"/>
      <c r="G144" s="91"/>
      <c r="H144" s="91"/>
      <c r="I144" s="91"/>
      <c r="J144" s="91"/>
      <c r="K144" s="91"/>
    </row>
    <row r="145" spans="1:11" ht="20.100000000000001" customHeight="1">
      <c r="A145" s="92" t="s">
        <v>478</v>
      </c>
      <c r="B145" s="92"/>
      <c r="C145" s="92"/>
      <c r="D145" s="92"/>
      <c r="E145" s="92"/>
      <c r="F145" s="92"/>
      <c r="G145" s="92"/>
      <c r="H145" s="92"/>
      <c r="I145" s="92"/>
      <c r="J145" s="92"/>
      <c r="K145" s="92"/>
    </row>
    <row r="146" spans="1:11" ht="15" customHeight="1">
      <c r="A146" s="93" t="s">
        <v>110</v>
      </c>
      <c r="B146" s="93"/>
      <c r="C146" s="93"/>
      <c r="D146" s="94" t="s">
        <v>13</v>
      </c>
      <c r="E146" s="94"/>
      <c r="F146" s="14" t="s">
        <v>14</v>
      </c>
      <c r="G146" s="94" t="s">
        <v>111</v>
      </c>
      <c r="H146" s="94"/>
      <c r="I146" s="94" t="s">
        <v>112</v>
      </c>
      <c r="J146" s="94"/>
      <c r="K146" s="14" t="s">
        <v>113</v>
      </c>
    </row>
    <row r="147" spans="1:11" ht="21" customHeight="1">
      <c r="A147" s="15" t="s">
        <v>387</v>
      </c>
      <c r="B147" s="100" t="s">
        <v>388</v>
      </c>
      <c r="C147" s="100"/>
      <c r="D147" s="95" t="s">
        <v>144</v>
      </c>
      <c r="E147" s="95"/>
      <c r="F147" s="15" t="s">
        <v>53</v>
      </c>
      <c r="G147" s="101">
        <v>6.2599999999999999E-3</v>
      </c>
      <c r="H147" s="101"/>
      <c r="I147" s="102">
        <v>5229.0200000000004</v>
      </c>
      <c r="J147" s="102"/>
      <c r="K147" s="22">
        <f>TRUNC(TRUNC(G147,8)*I147,2)</f>
        <v>32.729999999999997</v>
      </c>
    </row>
    <row r="148" spans="1:11" ht="15" customHeight="1">
      <c r="A148" s="4"/>
      <c r="B148" s="4"/>
      <c r="C148" s="4"/>
      <c r="D148" s="4"/>
      <c r="E148" s="4"/>
      <c r="F148" s="4"/>
      <c r="G148" s="96" t="s">
        <v>117</v>
      </c>
      <c r="H148" s="96"/>
      <c r="I148" s="96"/>
      <c r="J148" s="96"/>
      <c r="K148" s="23">
        <f>SUM(K147:K147)</f>
        <v>32.729999999999997</v>
      </c>
    </row>
    <row r="149" spans="1:11" ht="15" customHeight="1">
      <c r="A149" s="4"/>
      <c r="B149" s="4"/>
      <c r="C149" s="4"/>
      <c r="D149" s="4"/>
      <c r="E149" s="4"/>
      <c r="F149" s="4"/>
      <c r="G149" s="97" t="s">
        <v>118</v>
      </c>
      <c r="H149" s="97"/>
      <c r="I149" s="97"/>
      <c r="J149" s="97"/>
      <c r="K149" s="20">
        <f>ROUND(SUM(K148),2)</f>
        <v>32.729999999999997</v>
      </c>
    </row>
    <row r="150" spans="1:11" ht="15" customHeight="1">
      <c r="A150" s="4"/>
      <c r="B150" s="4"/>
      <c r="C150" s="4"/>
      <c r="D150" s="4"/>
      <c r="E150" s="4"/>
      <c r="F150" s="4"/>
      <c r="G150" s="97" t="s">
        <v>119</v>
      </c>
      <c r="H150" s="97"/>
      <c r="I150" s="97"/>
      <c r="J150" s="97"/>
      <c r="K150" s="20">
        <f>ROUND(K149*(24.18/100),2)</f>
        <v>7.91</v>
      </c>
    </row>
    <row r="151" spans="1:11" ht="15" customHeight="1">
      <c r="A151" s="4"/>
      <c r="B151" s="4"/>
      <c r="C151" s="4"/>
      <c r="D151" s="4"/>
      <c r="E151" s="4"/>
      <c r="F151" s="4"/>
      <c r="G151" s="97" t="s">
        <v>120</v>
      </c>
      <c r="H151" s="97"/>
      <c r="I151" s="97"/>
      <c r="J151" s="97"/>
      <c r="K151" s="20">
        <f>K150+K149</f>
        <v>40.64</v>
      </c>
    </row>
    <row r="152" spans="1:11" ht="15" customHeight="1">
      <c r="A152" s="4"/>
      <c r="B152" s="4"/>
      <c r="C152" s="4"/>
      <c r="D152" s="4"/>
      <c r="E152" s="4"/>
      <c r="F152" s="4"/>
      <c r="G152" s="97" t="s">
        <v>224</v>
      </c>
      <c r="H152" s="97"/>
      <c r="I152" s="97"/>
      <c r="J152" s="97"/>
      <c r="K152" s="20">
        <v>2</v>
      </c>
    </row>
    <row r="153" spans="1:11" ht="9.9499999999999993" customHeight="1">
      <c r="A153" s="4"/>
      <c r="B153" s="4"/>
      <c r="C153" s="4"/>
      <c r="D153" s="4"/>
      <c r="E153" s="4"/>
      <c r="F153" s="4"/>
      <c r="G153" s="91"/>
      <c r="H153" s="91"/>
      <c r="I153" s="91"/>
      <c r="J153" s="91"/>
      <c r="K153" s="91"/>
    </row>
    <row r="154" spans="1:11" ht="20.100000000000001" customHeight="1">
      <c r="A154" s="92" t="s">
        <v>479</v>
      </c>
      <c r="B154" s="92"/>
      <c r="C154" s="92"/>
      <c r="D154" s="92"/>
      <c r="E154" s="92"/>
      <c r="F154" s="92"/>
      <c r="G154" s="92"/>
      <c r="H154" s="92"/>
      <c r="I154" s="92"/>
      <c r="J154" s="92"/>
      <c r="K154" s="92"/>
    </row>
    <row r="155" spans="1:11" ht="15" customHeight="1">
      <c r="A155" s="93" t="s">
        <v>110</v>
      </c>
      <c r="B155" s="93"/>
      <c r="C155" s="93"/>
      <c r="D155" s="94" t="s">
        <v>13</v>
      </c>
      <c r="E155" s="94"/>
      <c r="F155" s="14" t="s">
        <v>14</v>
      </c>
      <c r="G155" s="94" t="s">
        <v>111</v>
      </c>
      <c r="H155" s="94"/>
      <c r="I155" s="94" t="s">
        <v>112</v>
      </c>
      <c r="J155" s="94"/>
      <c r="K155" s="14" t="s">
        <v>113</v>
      </c>
    </row>
    <row r="156" spans="1:11" ht="15" customHeight="1">
      <c r="A156" s="15" t="s">
        <v>459</v>
      </c>
      <c r="B156" s="100" t="s">
        <v>460</v>
      </c>
      <c r="C156" s="100"/>
      <c r="D156" s="95" t="s">
        <v>144</v>
      </c>
      <c r="E156" s="95"/>
      <c r="F156" s="15" t="s">
        <v>162</v>
      </c>
      <c r="G156" s="101">
        <v>1.154E-2</v>
      </c>
      <c r="H156" s="101"/>
      <c r="I156" s="102">
        <v>20.47</v>
      </c>
      <c r="J156" s="102"/>
      <c r="K156" s="22">
        <f>TRUNC(TRUNC(G156,8)*I156,2)</f>
        <v>0.23</v>
      </c>
    </row>
    <row r="157" spans="1:11" ht="15" customHeight="1">
      <c r="A157" s="4"/>
      <c r="B157" s="4"/>
      <c r="C157" s="4"/>
      <c r="D157" s="4"/>
      <c r="E157" s="4"/>
      <c r="F157" s="4"/>
      <c r="G157" s="96" t="s">
        <v>117</v>
      </c>
      <c r="H157" s="96"/>
      <c r="I157" s="96"/>
      <c r="J157" s="96"/>
      <c r="K157" s="23">
        <f>SUM(K156:K156)</f>
        <v>0.23</v>
      </c>
    </row>
    <row r="158" spans="1:11" ht="15" customHeight="1">
      <c r="A158" s="4"/>
      <c r="B158" s="4"/>
      <c r="C158" s="4"/>
      <c r="D158" s="4"/>
      <c r="E158" s="4"/>
      <c r="F158" s="4"/>
      <c r="G158" s="97" t="s">
        <v>118</v>
      </c>
      <c r="H158" s="97"/>
      <c r="I158" s="97"/>
      <c r="J158" s="97"/>
      <c r="K158" s="20">
        <f>ROUND(SUM(K157),2)</f>
        <v>0.23</v>
      </c>
    </row>
    <row r="159" spans="1:11" ht="15" customHeight="1">
      <c r="A159" s="4"/>
      <c r="B159" s="4"/>
      <c r="C159" s="4"/>
      <c r="D159" s="4"/>
      <c r="E159" s="4"/>
      <c r="F159" s="4"/>
      <c r="G159" s="97" t="s">
        <v>119</v>
      </c>
      <c r="H159" s="97"/>
      <c r="I159" s="97"/>
      <c r="J159" s="97"/>
      <c r="K159" s="20">
        <f>ROUND(K158*(24.18/100),2)</f>
        <v>0.06</v>
      </c>
    </row>
    <row r="160" spans="1:11" ht="15" customHeight="1">
      <c r="A160" s="4"/>
      <c r="B160" s="4"/>
      <c r="C160" s="4"/>
      <c r="D160" s="4"/>
      <c r="E160" s="4"/>
      <c r="F160" s="4"/>
      <c r="G160" s="97" t="s">
        <v>120</v>
      </c>
      <c r="H160" s="97"/>
      <c r="I160" s="97"/>
      <c r="J160" s="97"/>
      <c r="K160" s="20">
        <f>K159+K158</f>
        <v>0.29000000000000004</v>
      </c>
    </row>
    <row r="161" spans="1:11" ht="15" customHeight="1">
      <c r="A161" s="4"/>
      <c r="B161" s="4"/>
      <c r="C161" s="4"/>
      <c r="D161" s="4"/>
      <c r="E161" s="4"/>
      <c r="F161" s="4"/>
      <c r="G161" s="97" t="s">
        <v>437</v>
      </c>
      <c r="H161" s="97"/>
      <c r="I161" s="97"/>
      <c r="J161" s="97"/>
      <c r="K161" s="20">
        <v>5.13</v>
      </c>
    </row>
    <row r="162" spans="1:11" ht="9.9499999999999993" customHeight="1">
      <c r="A162" s="4"/>
      <c r="B162" s="4"/>
      <c r="C162" s="4"/>
      <c r="D162" s="4"/>
      <c r="E162" s="4"/>
      <c r="F162" s="4"/>
      <c r="G162" s="91"/>
      <c r="H162" s="91"/>
      <c r="I162" s="91"/>
      <c r="J162" s="91"/>
      <c r="K162" s="91"/>
    </row>
    <row r="163" spans="1:11" ht="20.100000000000001" customHeight="1">
      <c r="A163" s="92" t="s">
        <v>480</v>
      </c>
      <c r="B163" s="92"/>
      <c r="C163" s="92"/>
      <c r="D163" s="92"/>
      <c r="E163" s="92"/>
      <c r="F163" s="92"/>
      <c r="G163" s="92"/>
      <c r="H163" s="92"/>
      <c r="I163" s="92"/>
      <c r="J163" s="92"/>
      <c r="K163" s="92"/>
    </row>
    <row r="164" spans="1:11" ht="15" customHeight="1">
      <c r="A164" s="93" t="s">
        <v>110</v>
      </c>
      <c r="B164" s="93"/>
      <c r="C164" s="93"/>
      <c r="D164" s="94" t="s">
        <v>13</v>
      </c>
      <c r="E164" s="94"/>
      <c r="F164" s="14" t="s">
        <v>14</v>
      </c>
      <c r="G164" s="94" t="s">
        <v>111</v>
      </c>
      <c r="H164" s="94"/>
      <c r="I164" s="94" t="s">
        <v>112</v>
      </c>
      <c r="J164" s="94"/>
      <c r="K164" s="14" t="s">
        <v>113</v>
      </c>
    </row>
    <row r="165" spans="1:11" ht="15" customHeight="1">
      <c r="A165" s="15" t="s">
        <v>481</v>
      </c>
      <c r="B165" s="100" t="s">
        <v>482</v>
      </c>
      <c r="C165" s="100"/>
      <c r="D165" s="95" t="s">
        <v>144</v>
      </c>
      <c r="E165" s="95"/>
      <c r="F165" s="15" t="s">
        <v>162</v>
      </c>
      <c r="G165" s="101">
        <v>3.7319999999999999E-2</v>
      </c>
      <c r="H165" s="101"/>
      <c r="I165" s="102">
        <v>20.47</v>
      </c>
      <c r="J165" s="102"/>
      <c r="K165" s="22">
        <f>TRUNC(TRUNC(G165,8)*I165,2)</f>
        <v>0.76</v>
      </c>
    </row>
    <row r="166" spans="1:11" ht="15" customHeight="1">
      <c r="A166" s="4"/>
      <c r="B166" s="4"/>
      <c r="C166" s="4"/>
      <c r="D166" s="4"/>
      <c r="E166" s="4"/>
      <c r="F166" s="4"/>
      <c r="G166" s="96" t="s">
        <v>117</v>
      </c>
      <c r="H166" s="96"/>
      <c r="I166" s="96"/>
      <c r="J166" s="96"/>
      <c r="K166" s="23">
        <f>SUM(K165:K165)</f>
        <v>0.76</v>
      </c>
    </row>
    <row r="167" spans="1:11" ht="15" customHeight="1">
      <c r="A167" s="4"/>
      <c r="B167" s="4"/>
      <c r="C167" s="4"/>
      <c r="D167" s="4"/>
      <c r="E167" s="4"/>
      <c r="F167" s="4"/>
      <c r="G167" s="97" t="s">
        <v>118</v>
      </c>
      <c r="H167" s="97"/>
      <c r="I167" s="97"/>
      <c r="J167" s="97"/>
      <c r="K167" s="20">
        <f>ROUND(SUM(K166),2)</f>
        <v>0.76</v>
      </c>
    </row>
    <row r="168" spans="1:11" ht="15" customHeight="1">
      <c r="A168" s="4"/>
      <c r="B168" s="4"/>
      <c r="C168" s="4"/>
      <c r="D168" s="4"/>
      <c r="E168" s="4"/>
      <c r="F168" s="4"/>
      <c r="G168" s="97" t="s">
        <v>119</v>
      </c>
      <c r="H168" s="97"/>
      <c r="I168" s="97"/>
      <c r="J168" s="97"/>
      <c r="K168" s="20">
        <f>ROUND(K167*(24.18/100),2)</f>
        <v>0.18</v>
      </c>
    </row>
    <row r="169" spans="1:11" ht="15" customHeight="1">
      <c r="A169" s="4"/>
      <c r="B169" s="4"/>
      <c r="C169" s="4"/>
      <c r="D169" s="4"/>
      <c r="E169" s="4"/>
      <c r="F169" s="4"/>
      <c r="G169" s="97" t="s">
        <v>120</v>
      </c>
      <c r="H169" s="97"/>
      <c r="I169" s="97"/>
      <c r="J169" s="97"/>
      <c r="K169" s="20">
        <f>K168+K167</f>
        <v>0.94</v>
      </c>
    </row>
    <row r="170" spans="1:11" ht="15" customHeight="1">
      <c r="A170" s="4"/>
      <c r="B170" s="4"/>
      <c r="C170" s="4"/>
      <c r="D170" s="4"/>
      <c r="E170" s="4"/>
      <c r="F170" s="4"/>
      <c r="G170" s="97" t="s">
        <v>437</v>
      </c>
      <c r="H170" s="97"/>
      <c r="I170" s="97"/>
      <c r="J170" s="97"/>
      <c r="K170" s="20">
        <v>20.41</v>
      </c>
    </row>
    <row r="171" spans="1:11" ht="9.9499999999999993" customHeight="1">
      <c r="A171" s="4"/>
      <c r="B171" s="4"/>
      <c r="C171" s="4"/>
      <c r="D171" s="4"/>
      <c r="E171" s="4"/>
      <c r="F171" s="4"/>
      <c r="G171" s="91"/>
      <c r="H171" s="91"/>
      <c r="I171" s="91"/>
      <c r="J171" s="91"/>
      <c r="K171" s="91"/>
    </row>
    <row r="172" spans="1:11" ht="20.100000000000001" customHeight="1">
      <c r="A172" s="92" t="s">
        <v>483</v>
      </c>
      <c r="B172" s="92"/>
      <c r="C172" s="92"/>
      <c r="D172" s="92"/>
      <c r="E172" s="92"/>
      <c r="F172" s="92"/>
      <c r="G172" s="92"/>
      <c r="H172" s="92"/>
      <c r="I172" s="92"/>
      <c r="J172" s="92"/>
      <c r="K172" s="92"/>
    </row>
    <row r="173" spans="1:11" ht="15" customHeight="1">
      <c r="A173" s="93" t="s">
        <v>110</v>
      </c>
      <c r="B173" s="93"/>
      <c r="C173" s="93"/>
      <c r="D173" s="94" t="s">
        <v>13</v>
      </c>
      <c r="E173" s="94"/>
      <c r="F173" s="14" t="s">
        <v>14</v>
      </c>
      <c r="G173" s="94" t="s">
        <v>111</v>
      </c>
      <c r="H173" s="94"/>
      <c r="I173" s="94" t="s">
        <v>112</v>
      </c>
      <c r="J173" s="94"/>
      <c r="K173" s="14" t="s">
        <v>113</v>
      </c>
    </row>
    <row r="174" spans="1:11" ht="15" customHeight="1">
      <c r="A174" s="15" t="s">
        <v>484</v>
      </c>
      <c r="B174" s="100" t="s">
        <v>485</v>
      </c>
      <c r="C174" s="100"/>
      <c r="D174" s="95" t="s">
        <v>144</v>
      </c>
      <c r="E174" s="95"/>
      <c r="F174" s="15" t="s">
        <v>162</v>
      </c>
      <c r="G174" s="101">
        <v>1.4760000000000001E-2</v>
      </c>
      <c r="H174" s="101"/>
      <c r="I174" s="102">
        <v>126.15</v>
      </c>
      <c r="J174" s="102"/>
      <c r="K174" s="22">
        <f>TRUNC(TRUNC(G174,8)*I174,2)</f>
        <v>1.86</v>
      </c>
    </row>
    <row r="175" spans="1:11" ht="15" customHeight="1">
      <c r="A175" s="4"/>
      <c r="B175" s="4"/>
      <c r="C175" s="4"/>
      <c r="D175" s="4"/>
      <c r="E175" s="4"/>
      <c r="F175" s="4"/>
      <c r="G175" s="96" t="s">
        <v>117</v>
      </c>
      <c r="H175" s="96"/>
      <c r="I175" s="96"/>
      <c r="J175" s="96"/>
      <c r="K175" s="23">
        <f>SUM(K174:K174)</f>
        <v>1.86</v>
      </c>
    </row>
    <row r="176" spans="1:11" ht="15" customHeight="1">
      <c r="A176" s="4"/>
      <c r="B176" s="4"/>
      <c r="C176" s="4"/>
      <c r="D176" s="4"/>
      <c r="E176" s="4"/>
      <c r="F176" s="4"/>
      <c r="G176" s="97" t="s">
        <v>118</v>
      </c>
      <c r="H176" s="97"/>
      <c r="I176" s="97"/>
      <c r="J176" s="97"/>
      <c r="K176" s="20">
        <f>ROUND(SUM(K175),2)</f>
        <v>1.86</v>
      </c>
    </row>
    <row r="177" spans="1:11" ht="15" customHeight="1">
      <c r="A177" s="4"/>
      <c r="B177" s="4"/>
      <c r="C177" s="4"/>
      <c r="D177" s="4"/>
      <c r="E177" s="4"/>
      <c r="F177" s="4"/>
      <c r="G177" s="97" t="s">
        <v>119</v>
      </c>
      <c r="H177" s="97"/>
      <c r="I177" s="97"/>
      <c r="J177" s="97"/>
      <c r="K177" s="20">
        <f>ROUND(K176*(24.18/100),2)</f>
        <v>0.45</v>
      </c>
    </row>
    <row r="178" spans="1:11" ht="15" customHeight="1">
      <c r="A178" s="4"/>
      <c r="B178" s="4"/>
      <c r="C178" s="4"/>
      <c r="D178" s="4"/>
      <c r="E178" s="4"/>
      <c r="F178" s="4"/>
      <c r="G178" s="97" t="s">
        <v>120</v>
      </c>
      <c r="H178" s="97"/>
      <c r="I178" s="97"/>
      <c r="J178" s="97"/>
      <c r="K178" s="20">
        <f>K177+K176</f>
        <v>2.31</v>
      </c>
    </row>
    <row r="179" spans="1:11" ht="15" customHeight="1">
      <c r="A179" s="4"/>
      <c r="B179" s="4"/>
      <c r="C179" s="4"/>
      <c r="D179" s="4"/>
      <c r="E179" s="4"/>
      <c r="F179" s="4"/>
      <c r="G179" s="97" t="s">
        <v>437</v>
      </c>
      <c r="H179" s="97"/>
      <c r="I179" s="97"/>
      <c r="J179" s="97"/>
      <c r="K179" s="20">
        <v>80</v>
      </c>
    </row>
    <row r="180" spans="1:11" ht="9.9499999999999993" customHeight="1">
      <c r="A180" s="4"/>
      <c r="B180" s="4"/>
      <c r="C180" s="4"/>
      <c r="D180" s="4"/>
      <c r="E180" s="4"/>
      <c r="F180" s="4"/>
      <c r="G180" s="91"/>
      <c r="H180" s="91"/>
      <c r="I180" s="91"/>
      <c r="J180" s="91"/>
      <c r="K180" s="91"/>
    </row>
    <row r="181" spans="1:11" ht="20.100000000000001" customHeight="1">
      <c r="A181" s="92" t="s">
        <v>486</v>
      </c>
      <c r="B181" s="92"/>
      <c r="C181" s="92"/>
      <c r="D181" s="92"/>
      <c r="E181" s="92"/>
      <c r="F181" s="92"/>
      <c r="G181" s="92"/>
      <c r="H181" s="92"/>
      <c r="I181" s="92"/>
      <c r="J181" s="92"/>
      <c r="K181" s="92"/>
    </row>
    <row r="182" spans="1:11" ht="15" customHeight="1">
      <c r="A182" s="93" t="s">
        <v>110</v>
      </c>
      <c r="B182" s="93"/>
      <c r="C182" s="93"/>
      <c r="D182" s="94" t="s">
        <v>13</v>
      </c>
      <c r="E182" s="94"/>
      <c r="F182" s="14" t="s">
        <v>14</v>
      </c>
      <c r="G182" s="94" t="s">
        <v>111</v>
      </c>
      <c r="H182" s="94"/>
      <c r="I182" s="94" t="s">
        <v>112</v>
      </c>
      <c r="J182" s="94"/>
      <c r="K182" s="14" t="s">
        <v>113</v>
      </c>
    </row>
    <row r="183" spans="1:11" ht="21" customHeight="1">
      <c r="A183" s="15" t="s">
        <v>487</v>
      </c>
      <c r="B183" s="100" t="s">
        <v>488</v>
      </c>
      <c r="C183" s="100"/>
      <c r="D183" s="95" t="s">
        <v>144</v>
      </c>
      <c r="E183" s="95"/>
      <c r="F183" s="15" t="s">
        <v>162</v>
      </c>
      <c r="G183" s="101">
        <v>8.3099999999999997E-3</v>
      </c>
      <c r="H183" s="101"/>
      <c r="I183" s="102">
        <v>19.78</v>
      </c>
      <c r="J183" s="102"/>
      <c r="K183" s="22">
        <f>TRUNC(TRUNC(G183,8)*I183,2)</f>
        <v>0.16</v>
      </c>
    </row>
    <row r="184" spans="1:11" ht="15" customHeight="1">
      <c r="A184" s="4"/>
      <c r="B184" s="4"/>
      <c r="C184" s="4"/>
      <c r="D184" s="4"/>
      <c r="E184" s="4"/>
      <c r="F184" s="4"/>
      <c r="G184" s="96" t="s">
        <v>117</v>
      </c>
      <c r="H184" s="96"/>
      <c r="I184" s="96"/>
      <c r="J184" s="96"/>
      <c r="K184" s="23">
        <f>SUM(K183:K183)</f>
        <v>0.16</v>
      </c>
    </row>
    <row r="185" spans="1:11" ht="15" customHeight="1">
      <c r="A185" s="4"/>
      <c r="B185" s="4"/>
      <c r="C185" s="4"/>
      <c r="D185" s="4"/>
      <c r="E185" s="4"/>
      <c r="F185" s="4"/>
      <c r="G185" s="97" t="s">
        <v>118</v>
      </c>
      <c r="H185" s="97"/>
      <c r="I185" s="97"/>
      <c r="J185" s="97"/>
      <c r="K185" s="20">
        <f>ROUND(SUM(K184),2)</f>
        <v>0.16</v>
      </c>
    </row>
    <row r="186" spans="1:11" ht="15" customHeight="1">
      <c r="A186" s="4"/>
      <c r="B186" s="4"/>
      <c r="C186" s="4"/>
      <c r="D186" s="4"/>
      <c r="E186" s="4"/>
      <c r="F186" s="4"/>
      <c r="G186" s="97" t="s">
        <v>119</v>
      </c>
      <c r="H186" s="97"/>
      <c r="I186" s="97"/>
      <c r="J186" s="97"/>
      <c r="K186" s="20">
        <f>ROUND(K185*(24.18/100),2)</f>
        <v>0.04</v>
      </c>
    </row>
    <row r="187" spans="1:11" ht="15" customHeight="1">
      <c r="A187" s="4"/>
      <c r="B187" s="4"/>
      <c r="C187" s="4"/>
      <c r="D187" s="4"/>
      <c r="E187" s="4"/>
      <c r="F187" s="4"/>
      <c r="G187" s="97" t="s">
        <v>120</v>
      </c>
      <c r="H187" s="97"/>
      <c r="I187" s="97"/>
      <c r="J187" s="97"/>
      <c r="K187" s="20">
        <f>K186+K185</f>
        <v>0.2</v>
      </c>
    </row>
    <row r="188" spans="1:11" ht="15" customHeight="1">
      <c r="A188" s="4"/>
      <c r="B188" s="4"/>
      <c r="C188" s="4"/>
      <c r="D188" s="4"/>
      <c r="E188" s="4"/>
      <c r="F188" s="4"/>
      <c r="G188" s="97" t="s">
        <v>437</v>
      </c>
      <c r="H188" s="97"/>
      <c r="I188" s="97"/>
      <c r="J188" s="97"/>
      <c r="K188" s="20">
        <v>0.08</v>
      </c>
    </row>
    <row r="189" spans="1:11" ht="9.9499999999999993" customHeight="1">
      <c r="A189" s="4"/>
      <c r="B189" s="4"/>
      <c r="C189" s="4"/>
      <c r="D189" s="4"/>
      <c r="E189" s="4"/>
      <c r="F189" s="4"/>
      <c r="G189" s="91"/>
      <c r="H189" s="91"/>
      <c r="I189" s="91"/>
      <c r="J189" s="91"/>
      <c r="K189" s="91"/>
    </row>
    <row r="190" spans="1:11" ht="20.100000000000001" customHeight="1">
      <c r="A190" s="92" t="s">
        <v>489</v>
      </c>
      <c r="B190" s="92"/>
      <c r="C190" s="92"/>
      <c r="D190" s="92"/>
      <c r="E190" s="92"/>
      <c r="F190" s="92"/>
      <c r="G190" s="92"/>
      <c r="H190" s="92"/>
      <c r="I190" s="92"/>
      <c r="J190" s="92"/>
      <c r="K190" s="92"/>
    </row>
    <row r="191" spans="1:11" ht="15" customHeight="1">
      <c r="A191" s="93" t="s">
        <v>110</v>
      </c>
      <c r="B191" s="93"/>
      <c r="C191" s="93"/>
      <c r="D191" s="94" t="s">
        <v>13</v>
      </c>
      <c r="E191" s="94"/>
      <c r="F191" s="14" t="s">
        <v>14</v>
      </c>
      <c r="G191" s="94" t="s">
        <v>111</v>
      </c>
      <c r="H191" s="94"/>
      <c r="I191" s="94" t="s">
        <v>112</v>
      </c>
      <c r="J191" s="94"/>
      <c r="K191" s="14" t="s">
        <v>113</v>
      </c>
    </row>
    <row r="192" spans="1:11" ht="15" customHeight="1">
      <c r="A192" s="15" t="s">
        <v>490</v>
      </c>
      <c r="B192" s="100" t="s">
        <v>491</v>
      </c>
      <c r="C192" s="100"/>
      <c r="D192" s="95" t="s">
        <v>144</v>
      </c>
      <c r="E192" s="95"/>
      <c r="F192" s="15" t="s">
        <v>162</v>
      </c>
      <c r="G192" s="101">
        <v>2.12E-2</v>
      </c>
      <c r="H192" s="101"/>
      <c r="I192" s="102">
        <v>14.84</v>
      </c>
      <c r="J192" s="102"/>
      <c r="K192" s="22">
        <f>TRUNC(TRUNC(G192,8)*I192,2)</f>
        <v>0.31</v>
      </c>
    </row>
    <row r="193" spans="1:11" ht="15" customHeight="1">
      <c r="A193" s="4"/>
      <c r="B193" s="4"/>
      <c r="C193" s="4"/>
      <c r="D193" s="4"/>
      <c r="E193" s="4"/>
      <c r="F193" s="4"/>
      <c r="G193" s="96" t="s">
        <v>117</v>
      </c>
      <c r="H193" s="96"/>
      <c r="I193" s="96"/>
      <c r="J193" s="96"/>
      <c r="K193" s="23">
        <f>SUM(K192:K192)</f>
        <v>0.31</v>
      </c>
    </row>
    <row r="194" spans="1:11" ht="15" customHeight="1">
      <c r="A194" s="4"/>
      <c r="B194" s="4"/>
      <c r="C194" s="4"/>
      <c r="D194" s="4"/>
      <c r="E194" s="4"/>
      <c r="F194" s="4"/>
      <c r="G194" s="97" t="s">
        <v>118</v>
      </c>
      <c r="H194" s="97"/>
      <c r="I194" s="97"/>
      <c r="J194" s="97"/>
      <c r="K194" s="20">
        <f>ROUND(SUM(K193),2)</f>
        <v>0.31</v>
      </c>
    </row>
    <row r="195" spans="1:11" ht="15" customHeight="1">
      <c r="A195" s="4"/>
      <c r="B195" s="4"/>
      <c r="C195" s="4"/>
      <c r="D195" s="4"/>
      <c r="E195" s="4"/>
      <c r="F195" s="4"/>
      <c r="G195" s="97" t="s">
        <v>119</v>
      </c>
      <c r="H195" s="97"/>
      <c r="I195" s="97"/>
      <c r="J195" s="97"/>
      <c r="K195" s="20">
        <f>ROUND(K194*(24.18/100),2)</f>
        <v>7.0000000000000007E-2</v>
      </c>
    </row>
    <row r="196" spans="1:11" ht="15" customHeight="1">
      <c r="A196" s="4"/>
      <c r="B196" s="4"/>
      <c r="C196" s="4"/>
      <c r="D196" s="4"/>
      <c r="E196" s="4"/>
      <c r="F196" s="4"/>
      <c r="G196" s="97" t="s">
        <v>120</v>
      </c>
      <c r="H196" s="97"/>
      <c r="I196" s="97"/>
      <c r="J196" s="97"/>
      <c r="K196" s="20">
        <f>K195+K194</f>
        <v>0.38</v>
      </c>
    </row>
    <row r="197" spans="1:11" ht="15" customHeight="1">
      <c r="A197" s="4"/>
      <c r="B197" s="4"/>
      <c r="C197" s="4"/>
      <c r="D197" s="4"/>
      <c r="E197" s="4"/>
      <c r="F197" s="4"/>
      <c r="G197" s="97" t="s">
        <v>437</v>
      </c>
      <c r="H197" s="97"/>
      <c r="I197" s="97"/>
      <c r="J197" s="97"/>
      <c r="K197" s="20">
        <v>118.09</v>
      </c>
    </row>
    <row r="198" spans="1:11" ht="9.9499999999999993" customHeight="1">
      <c r="A198" s="4"/>
      <c r="B198" s="4"/>
      <c r="C198" s="4"/>
      <c r="D198" s="4"/>
      <c r="E198" s="4"/>
      <c r="F198" s="4"/>
      <c r="G198" s="91"/>
      <c r="H198" s="91"/>
      <c r="I198" s="91"/>
      <c r="J198" s="91"/>
      <c r="K198" s="91"/>
    </row>
    <row r="199" spans="1:11" ht="20.100000000000001" customHeight="1">
      <c r="A199" s="92" t="s">
        <v>492</v>
      </c>
      <c r="B199" s="92"/>
      <c r="C199" s="92"/>
      <c r="D199" s="92"/>
      <c r="E199" s="92"/>
      <c r="F199" s="92"/>
      <c r="G199" s="92"/>
      <c r="H199" s="92"/>
      <c r="I199" s="92"/>
      <c r="J199" s="92"/>
      <c r="K199" s="92"/>
    </row>
    <row r="200" spans="1:11" ht="15" customHeight="1">
      <c r="A200" s="93" t="s">
        <v>110</v>
      </c>
      <c r="B200" s="93"/>
      <c r="C200" s="93"/>
      <c r="D200" s="94" t="s">
        <v>13</v>
      </c>
      <c r="E200" s="94"/>
      <c r="F200" s="14" t="s">
        <v>14</v>
      </c>
      <c r="G200" s="94" t="s">
        <v>111</v>
      </c>
      <c r="H200" s="94"/>
      <c r="I200" s="94" t="s">
        <v>112</v>
      </c>
      <c r="J200" s="94"/>
      <c r="K200" s="14" t="s">
        <v>113</v>
      </c>
    </row>
    <row r="201" spans="1:11" ht="15" customHeight="1">
      <c r="A201" s="15" t="s">
        <v>493</v>
      </c>
      <c r="B201" s="100" t="s">
        <v>494</v>
      </c>
      <c r="C201" s="100"/>
      <c r="D201" s="95" t="s">
        <v>144</v>
      </c>
      <c r="E201" s="95"/>
      <c r="F201" s="15" t="s">
        <v>162</v>
      </c>
      <c r="G201" s="101">
        <v>1.154E-2</v>
      </c>
      <c r="H201" s="101"/>
      <c r="I201" s="102">
        <v>20.47</v>
      </c>
      <c r="J201" s="102"/>
      <c r="K201" s="22">
        <f>TRUNC(TRUNC(G201,8)*I201,2)</f>
        <v>0.23</v>
      </c>
    </row>
    <row r="202" spans="1:11" ht="15" customHeight="1">
      <c r="A202" s="4"/>
      <c r="B202" s="4"/>
      <c r="C202" s="4"/>
      <c r="D202" s="4"/>
      <c r="E202" s="4"/>
      <c r="F202" s="4"/>
      <c r="G202" s="96" t="s">
        <v>117</v>
      </c>
      <c r="H202" s="96"/>
      <c r="I202" s="96"/>
      <c r="J202" s="96"/>
      <c r="K202" s="23">
        <f>SUM(K201:K201)</f>
        <v>0.23</v>
      </c>
    </row>
    <row r="203" spans="1:11" ht="15" customHeight="1">
      <c r="A203" s="4"/>
      <c r="B203" s="4"/>
      <c r="C203" s="4"/>
      <c r="D203" s="4"/>
      <c r="E203" s="4"/>
      <c r="F203" s="4"/>
      <c r="G203" s="97" t="s">
        <v>118</v>
      </c>
      <c r="H203" s="97"/>
      <c r="I203" s="97"/>
      <c r="J203" s="97"/>
      <c r="K203" s="20">
        <f>ROUND(SUM(K202),2)</f>
        <v>0.23</v>
      </c>
    </row>
    <row r="204" spans="1:11" ht="15" customHeight="1">
      <c r="A204" s="4"/>
      <c r="B204" s="4"/>
      <c r="C204" s="4"/>
      <c r="D204" s="4"/>
      <c r="E204" s="4"/>
      <c r="F204" s="4"/>
      <c r="G204" s="97" t="s">
        <v>119</v>
      </c>
      <c r="H204" s="97"/>
      <c r="I204" s="97"/>
      <c r="J204" s="97"/>
      <c r="K204" s="20">
        <f>ROUND(K203*(24.18/100),2)</f>
        <v>0.06</v>
      </c>
    </row>
    <row r="205" spans="1:11" ht="15" customHeight="1">
      <c r="A205" s="4"/>
      <c r="B205" s="4"/>
      <c r="C205" s="4"/>
      <c r="D205" s="4"/>
      <c r="E205" s="4"/>
      <c r="F205" s="4"/>
      <c r="G205" s="97" t="s">
        <v>120</v>
      </c>
      <c r="H205" s="97"/>
      <c r="I205" s="97"/>
      <c r="J205" s="97"/>
      <c r="K205" s="20">
        <f>K204+K203</f>
        <v>0.29000000000000004</v>
      </c>
    </row>
    <row r="206" spans="1:11" ht="15" customHeight="1">
      <c r="A206" s="4"/>
      <c r="B206" s="4"/>
      <c r="C206" s="4"/>
      <c r="D206" s="4"/>
      <c r="E206" s="4"/>
      <c r="F206" s="4"/>
      <c r="G206" s="97" t="s">
        <v>437</v>
      </c>
      <c r="H206" s="97"/>
      <c r="I206" s="97"/>
      <c r="J206" s="97"/>
      <c r="K206" s="20">
        <v>8.5</v>
      </c>
    </row>
    <row r="207" spans="1:11" ht="9.9499999999999993" customHeight="1">
      <c r="A207" s="4"/>
      <c r="B207" s="4"/>
      <c r="C207" s="4"/>
      <c r="D207" s="4"/>
      <c r="E207" s="4"/>
      <c r="F207" s="4"/>
      <c r="G207" s="91"/>
      <c r="H207" s="91"/>
      <c r="I207" s="91"/>
      <c r="J207" s="91"/>
      <c r="K207" s="91"/>
    </row>
    <row r="208" spans="1:11" ht="20.100000000000001" customHeight="1">
      <c r="A208" s="92" t="s">
        <v>495</v>
      </c>
      <c r="B208" s="92"/>
      <c r="C208" s="92"/>
      <c r="D208" s="92"/>
      <c r="E208" s="92"/>
      <c r="F208" s="92"/>
      <c r="G208" s="92"/>
      <c r="H208" s="92"/>
      <c r="I208" s="92"/>
      <c r="J208" s="92"/>
      <c r="K208" s="92"/>
    </row>
    <row r="209" spans="1:11" ht="12.95" customHeight="1">
      <c r="A209" s="98" t="s">
        <v>279</v>
      </c>
      <c r="B209" s="98"/>
      <c r="C209" s="98"/>
      <c r="D209" s="99" t="s">
        <v>280</v>
      </c>
      <c r="E209" s="88" t="s">
        <v>281</v>
      </c>
      <c r="F209" s="88"/>
      <c r="G209" s="88" t="s">
        <v>282</v>
      </c>
      <c r="H209" s="88"/>
      <c r="I209" s="88"/>
      <c r="J209" s="88"/>
      <c r="K209" s="88" t="s">
        <v>283</v>
      </c>
    </row>
    <row r="210" spans="1:11" ht="12" customHeight="1">
      <c r="A210" s="98"/>
      <c r="B210" s="98"/>
      <c r="C210" s="98"/>
      <c r="D210" s="99"/>
      <c r="E210" s="14" t="s">
        <v>284</v>
      </c>
      <c r="F210" s="14" t="s">
        <v>285</v>
      </c>
      <c r="G210" s="94" t="s">
        <v>284</v>
      </c>
      <c r="H210" s="94"/>
      <c r="I210" s="94" t="s">
        <v>285</v>
      </c>
      <c r="J210" s="94"/>
      <c r="K210" s="88"/>
    </row>
    <row r="211" spans="1:11" ht="15" customHeight="1">
      <c r="A211" s="11" t="s">
        <v>496</v>
      </c>
      <c r="B211" s="107" t="s">
        <v>497</v>
      </c>
      <c r="C211" s="107"/>
      <c r="D211" s="24">
        <v>3</v>
      </c>
      <c r="E211" s="25">
        <v>0.86</v>
      </c>
      <c r="F211" s="25">
        <v>0.14000000000000001</v>
      </c>
      <c r="G211" s="108">
        <v>267.63560000000001</v>
      </c>
      <c r="H211" s="108"/>
      <c r="I211" s="108">
        <v>83.049199999999999</v>
      </c>
      <c r="J211" s="108"/>
      <c r="K211" s="26">
        <f>ROUND(D211*(ROUND(E211*G211,4)+ROUND(F211*I211,4)),4)</f>
        <v>725.38049999999998</v>
      </c>
    </row>
    <row r="212" spans="1:11" ht="15" customHeight="1">
      <c r="A212" s="6"/>
      <c r="B212" s="6"/>
      <c r="C212" s="6"/>
      <c r="D212" s="6"/>
      <c r="E212" s="6"/>
      <c r="F212" s="6"/>
      <c r="G212" s="90" t="s">
        <v>290</v>
      </c>
      <c r="H212" s="90"/>
      <c r="I212" s="90"/>
      <c r="J212" s="90"/>
      <c r="K212" s="27">
        <f>SUM(K210:K211)</f>
        <v>725.38049999999998</v>
      </c>
    </row>
    <row r="213" spans="1:11" ht="15" customHeight="1">
      <c r="A213" s="4"/>
      <c r="B213" s="4"/>
      <c r="C213" s="4"/>
      <c r="D213" s="4"/>
      <c r="E213" s="4"/>
      <c r="F213" s="4"/>
      <c r="G213" s="97" t="s">
        <v>291</v>
      </c>
      <c r="H213" s="97"/>
      <c r="I213" s="97"/>
      <c r="J213" s="97"/>
      <c r="K213" s="26">
        <f>SUM(K212)</f>
        <v>725.38049999999998</v>
      </c>
    </row>
    <row r="214" spans="1:11" ht="15" customHeight="1">
      <c r="A214" s="4"/>
      <c r="B214" s="4"/>
      <c r="C214" s="4"/>
      <c r="D214" s="4"/>
      <c r="E214" s="4"/>
      <c r="F214" s="4"/>
      <c r="G214" s="97" t="s">
        <v>292</v>
      </c>
      <c r="H214" s="97"/>
      <c r="I214" s="97"/>
      <c r="J214" s="97"/>
      <c r="K214" s="28">
        <v>457.16</v>
      </c>
    </row>
    <row r="215" spans="1:11" ht="15" customHeight="1">
      <c r="A215" s="4"/>
      <c r="B215" s="4"/>
      <c r="C215" s="4"/>
      <c r="D215" s="4"/>
      <c r="E215" s="4"/>
      <c r="F215" s="4"/>
      <c r="G215" s="97" t="s">
        <v>293</v>
      </c>
      <c r="H215" s="97"/>
      <c r="I215" s="97"/>
      <c r="J215" s="97"/>
      <c r="K215" s="26">
        <f>ROUND(K213/K214,4)</f>
        <v>1.5867</v>
      </c>
    </row>
    <row r="216" spans="1:11" ht="15" customHeight="1">
      <c r="A216" s="4"/>
      <c r="B216" s="4"/>
      <c r="C216" s="4"/>
      <c r="D216" s="4"/>
      <c r="E216" s="4"/>
      <c r="F216" s="4"/>
      <c r="G216" s="97" t="s">
        <v>294</v>
      </c>
      <c r="H216" s="97"/>
      <c r="I216" s="97"/>
      <c r="J216" s="97"/>
      <c r="K216" s="26">
        <f>SUM(K215)</f>
        <v>1.5867</v>
      </c>
    </row>
    <row r="217" spans="1:11" ht="15" customHeight="1">
      <c r="A217" s="4"/>
      <c r="B217" s="4"/>
      <c r="C217" s="4"/>
      <c r="D217" s="4"/>
      <c r="E217" s="4"/>
      <c r="F217" s="4"/>
      <c r="G217" s="97" t="s">
        <v>118</v>
      </c>
      <c r="H217" s="97"/>
      <c r="I217" s="97"/>
      <c r="J217" s="97"/>
      <c r="K217" s="20">
        <f>ROUND(SUM(K216),2)</f>
        <v>1.59</v>
      </c>
    </row>
    <row r="218" spans="1:11" ht="15" customHeight="1">
      <c r="A218" s="4"/>
      <c r="B218" s="4"/>
      <c r="C218" s="4"/>
      <c r="D218" s="4"/>
      <c r="E218" s="4"/>
      <c r="F218" s="4"/>
      <c r="G218" s="97" t="s">
        <v>119</v>
      </c>
      <c r="H218" s="97"/>
      <c r="I218" s="97"/>
      <c r="J218" s="97"/>
      <c r="K218" s="20">
        <f>ROUND(K217*(24.18/100),2)</f>
        <v>0.38</v>
      </c>
    </row>
    <row r="219" spans="1:11" ht="15" customHeight="1">
      <c r="A219" s="4"/>
      <c r="B219" s="4"/>
      <c r="C219" s="4"/>
      <c r="D219" s="4"/>
      <c r="E219" s="4"/>
      <c r="F219" s="4"/>
      <c r="G219" s="97" t="s">
        <v>120</v>
      </c>
      <c r="H219" s="97"/>
      <c r="I219" s="97"/>
      <c r="J219" s="97"/>
      <c r="K219" s="20">
        <f>K218+K217</f>
        <v>1.9700000000000002</v>
      </c>
    </row>
    <row r="220" spans="1:11" ht="15" customHeight="1">
      <c r="A220" s="4"/>
      <c r="B220" s="4"/>
      <c r="C220" s="4"/>
      <c r="D220" s="4"/>
      <c r="E220" s="4"/>
      <c r="F220" s="4"/>
      <c r="G220" s="97" t="s">
        <v>498</v>
      </c>
      <c r="H220" s="97"/>
      <c r="I220" s="97"/>
      <c r="J220" s="97"/>
      <c r="K220" s="20">
        <v>488.98</v>
      </c>
    </row>
    <row r="221" spans="1:11" ht="9.9499999999999993" customHeight="1">
      <c r="A221" s="4"/>
      <c r="B221" s="4"/>
      <c r="C221" s="4"/>
      <c r="D221" s="4"/>
      <c r="E221" s="4"/>
      <c r="F221" s="4"/>
      <c r="G221" s="91"/>
      <c r="H221" s="91"/>
      <c r="I221" s="91"/>
      <c r="J221" s="91"/>
      <c r="K221" s="91"/>
    </row>
    <row r="222" spans="1:11" ht="20.100000000000001" customHeight="1">
      <c r="A222" s="92" t="s">
        <v>499</v>
      </c>
      <c r="B222" s="92"/>
      <c r="C222" s="92"/>
      <c r="D222" s="92"/>
      <c r="E222" s="92"/>
      <c r="F222" s="92"/>
      <c r="G222" s="92"/>
      <c r="H222" s="92"/>
      <c r="I222" s="92"/>
      <c r="J222" s="92"/>
      <c r="K222" s="92"/>
    </row>
    <row r="223" spans="1:11" ht="12.95" customHeight="1">
      <c r="A223" s="98" t="s">
        <v>279</v>
      </c>
      <c r="B223" s="98"/>
      <c r="C223" s="98"/>
      <c r="D223" s="99" t="s">
        <v>280</v>
      </c>
      <c r="E223" s="88" t="s">
        <v>281</v>
      </c>
      <c r="F223" s="88"/>
      <c r="G223" s="88" t="s">
        <v>282</v>
      </c>
      <c r="H223" s="88"/>
      <c r="I223" s="88"/>
      <c r="J223" s="88"/>
      <c r="K223" s="88" t="s">
        <v>283</v>
      </c>
    </row>
    <row r="224" spans="1:11" ht="12" customHeight="1">
      <c r="A224" s="98"/>
      <c r="B224" s="98"/>
      <c r="C224" s="98"/>
      <c r="D224" s="99"/>
      <c r="E224" s="14" t="s">
        <v>284</v>
      </c>
      <c r="F224" s="14" t="s">
        <v>285</v>
      </c>
      <c r="G224" s="94" t="s">
        <v>284</v>
      </c>
      <c r="H224" s="94"/>
      <c r="I224" s="94" t="s">
        <v>285</v>
      </c>
      <c r="J224" s="94"/>
      <c r="K224" s="88"/>
    </row>
    <row r="225" spans="1:11" ht="15" customHeight="1">
      <c r="A225" s="11" t="s">
        <v>500</v>
      </c>
      <c r="B225" s="107" t="s">
        <v>501</v>
      </c>
      <c r="C225" s="107"/>
      <c r="D225" s="24">
        <v>1</v>
      </c>
      <c r="E225" s="25">
        <v>1</v>
      </c>
      <c r="F225" s="25">
        <v>0</v>
      </c>
      <c r="G225" s="108">
        <v>246.75829999999999</v>
      </c>
      <c r="H225" s="108"/>
      <c r="I225" s="108">
        <v>79.857100000000003</v>
      </c>
      <c r="J225" s="108"/>
      <c r="K225" s="26">
        <f>ROUND(D225*(ROUND(E225*G225,4)+ROUND(F225*I225,4)),4)</f>
        <v>246.75829999999999</v>
      </c>
    </row>
    <row r="226" spans="1:11" ht="15" customHeight="1">
      <c r="A226" s="6"/>
      <c r="B226" s="6"/>
      <c r="C226" s="6"/>
      <c r="D226" s="6"/>
      <c r="E226" s="6"/>
      <c r="F226" s="6"/>
      <c r="G226" s="90" t="s">
        <v>290</v>
      </c>
      <c r="H226" s="90"/>
      <c r="I226" s="90"/>
      <c r="J226" s="90"/>
      <c r="K226" s="27">
        <f>SUM(K224:K225)</f>
        <v>246.75829999999999</v>
      </c>
    </row>
    <row r="227" spans="1:11" ht="20.100000000000001" customHeight="1">
      <c r="A227" s="103" t="s">
        <v>392</v>
      </c>
      <c r="B227" s="103"/>
      <c r="C227" s="103"/>
      <c r="D227" s="103"/>
      <c r="E227" s="103"/>
      <c r="F227" s="7" t="s">
        <v>14</v>
      </c>
      <c r="G227" s="88" t="s">
        <v>393</v>
      </c>
      <c r="H227" s="88"/>
      <c r="I227" s="88" t="s">
        <v>394</v>
      </c>
      <c r="J227" s="88"/>
      <c r="K227" s="7" t="s">
        <v>283</v>
      </c>
    </row>
    <row r="228" spans="1:11" ht="15" customHeight="1">
      <c r="A228" s="11" t="s">
        <v>114</v>
      </c>
      <c r="B228" s="104" t="s">
        <v>115</v>
      </c>
      <c r="C228" s="104"/>
      <c r="D228" s="104"/>
      <c r="E228" s="104"/>
      <c r="F228" s="11" t="s">
        <v>116</v>
      </c>
      <c r="G228" s="105">
        <v>6</v>
      </c>
      <c r="H228" s="105"/>
      <c r="I228" s="106">
        <v>23.7422</v>
      </c>
      <c r="J228" s="106"/>
      <c r="K228" s="29">
        <f>ROUND(ROUND(G228,5)*I228,4)</f>
        <v>142.45320000000001</v>
      </c>
    </row>
    <row r="229" spans="1:11" ht="15" customHeight="1">
      <c r="A229" s="6"/>
      <c r="B229" s="6"/>
      <c r="C229" s="6"/>
      <c r="D229" s="6"/>
      <c r="E229" s="6"/>
      <c r="F229" s="6"/>
      <c r="G229" s="90" t="s">
        <v>399</v>
      </c>
      <c r="H229" s="90"/>
      <c r="I229" s="90"/>
      <c r="J229" s="90"/>
      <c r="K229" s="30">
        <f>SUM(K228:K228)</f>
        <v>142.45320000000001</v>
      </c>
    </row>
    <row r="230" spans="1:11" ht="15" customHeight="1">
      <c r="A230" s="4"/>
      <c r="B230" s="4"/>
      <c r="C230" s="4"/>
      <c r="D230" s="4"/>
      <c r="E230" s="4"/>
      <c r="F230" s="4"/>
      <c r="G230" s="97" t="s">
        <v>291</v>
      </c>
      <c r="H230" s="97"/>
      <c r="I230" s="97"/>
      <c r="J230" s="97"/>
      <c r="K230" s="26">
        <f>SUM(K226,K229)</f>
        <v>389.2115</v>
      </c>
    </row>
    <row r="231" spans="1:11" ht="15" customHeight="1">
      <c r="A231" s="4"/>
      <c r="B231" s="4"/>
      <c r="C231" s="4"/>
      <c r="D231" s="4"/>
      <c r="E231" s="4"/>
      <c r="F231" s="4"/>
      <c r="G231" s="97" t="s">
        <v>292</v>
      </c>
      <c r="H231" s="97"/>
      <c r="I231" s="97"/>
      <c r="J231" s="97"/>
      <c r="K231" s="28">
        <v>12.34</v>
      </c>
    </row>
    <row r="232" spans="1:11" ht="15" customHeight="1">
      <c r="A232" s="4"/>
      <c r="B232" s="4"/>
      <c r="C232" s="4"/>
      <c r="D232" s="4"/>
      <c r="E232" s="4"/>
      <c r="F232" s="4"/>
      <c r="G232" s="97" t="s">
        <v>293</v>
      </c>
      <c r="H232" s="97"/>
      <c r="I232" s="97"/>
      <c r="J232" s="97"/>
      <c r="K232" s="26">
        <f>ROUND(K230/K231,4)</f>
        <v>31.540600000000001</v>
      </c>
    </row>
    <row r="233" spans="1:11" ht="15" customHeight="1">
      <c r="A233" s="4"/>
      <c r="B233" s="4"/>
      <c r="C233" s="4"/>
      <c r="D233" s="4"/>
      <c r="E233" s="4"/>
      <c r="F233" s="4"/>
      <c r="G233" s="97" t="s">
        <v>294</v>
      </c>
      <c r="H233" s="97"/>
      <c r="I233" s="97"/>
      <c r="J233" s="97"/>
      <c r="K233" s="26">
        <f>SUM(K232)</f>
        <v>31.540600000000001</v>
      </c>
    </row>
    <row r="234" spans="1:11" ht="15" customHeight="1">
      <c r="A234" s="4"/>
      <c r="B234" s="4"/>
      <c r="C234" s="4"/>
      <c r="D234" s="4"/>
      <c r="E234" s="4"/>
      <c r="F234" s="4"/>
      <c r="G234" s="97" t="s">
        <v>118</v>
      </c>
      <c r="H234" s="97"/>
      <c r="I234" s="97"/>
      <c r="J234" s="97"/>
      <c r="K234" s="20">
        <f>ROUND(SUM(K233),2)</f>
        <v>31.54</v>
      </c>
    </row>
    <row r="235" spans="1:11" ht="15" customHeight="1">
      <c r="A235" s="4"/>
      <c r="B235" s="4"/>
      <c r="C235" s="4"/>
      <c r="D235" s="4"/>
      <c r="E235" s="4"/>
      <c r="F235" s="4"/>
      <c r="G235" s="97" t="s">
        <v>119</v>
      </c>
      <c r="H235" s="97"/>
      <c r="I235" s="97"/>
      <c r="J235" s="97"/>
      <c r="K235" s="20">
        <f>ROUND(K234*(24.18/100),2)</f>
        <v>7.63</v>
      </c>
    </row>
    <row r="236" spans="1:11" ht="15" customHeight="1">
      <c r="A236" s="4"/>
      <c r="B236" s="4"/>
      <c r="C236" s="4"/>
      <c r="D236" s="4"/>
      <c r="E236" s="4"/>
      <c r="F236" s="4"/>
      <c r="G236" s="97" t="s">
        <v>120</v>
      </c>
      <c r="H236" s="97"/>
      <c r="I236" s="97"/>
      <c r="J236" s="97"/>
      <c r="K236" s="20">
        <f>K235+K234</f>
        <v>39.17</v>
      </c>
    </row>
    <row r="237" spans="1:11" ht="15" customHeight="1">
      <c r="A237" s="4"/>
      <c r="B237" s="4"/>
      <c r="C237" s="4"/>
      <c r="D237" s="4"/>
      <c r="E237" s="4"/>
      <c r="F237" s="4"/>
      <c r="G237" s="97" t="s">
        <v>498</v>
      </c>
      <c r="H237" s="97"/>
      <c r="I237" s="97"/>
      <c r="J237" s="97"/>
      <c r="K237" s="20">
        <v>62.82</v>
      </c>
    </row>
    <row r="238" spans="1:11" ht="9.9499999999999993" customHeight="1">
      <c r="A238" s="4"/>
      <c r="B238" s="4"/>
      <c r="C238" s="4"/>
      <c r="D238" s="4"/>
      <c r="E238" s="4"/>
      <c r="F238" s="4"/>
      <c r="G238" s="91"/>
      <c r="H238" s="91"/>
      <c r="I238" s="91"/>
      <c r="J238" s="91"/>
      <c r="K238" s="91"/>
    </row>
    <row r="239" spans="1:11" ht="20.100000000000001" customHeight="1">
      <c r="A239" s="92" t="s">
        <v>502</v>
      </c>
      <c r="B239" s="92"/>
      <c r="C239" s="92"/>
      <c r="D239" s="92"/>
      <c r="E239" s="92"/>
      <c r="F239" s="92"/>
      <c r="G239" s="92"/>
      <c r="H239" s="92"/>
      <c r="I239" s="92"/>
      <c r="J239" s="92"/>
      <c r="K239" s="92"/>
    </row>
    <row r="240" spans="1:11" ht="12.95" customHeight="1">
      <c r="A240" s="98" t="s">
        <v>279</v>
      </c>
      <c r="B240" s="98"/>
      <c r="C240" s="98"/>
      <c r="D240" s="99" t="s">
        <v>280</v>
      </c>
      <c r="E240" s="88" t="s">
        <v>281</v>
      </c>
      <c r="F240" s="88"/>
      <c r="G240" s="88" t="s">
        <v>282</v>
      </c>
      <c r="H240" s="88"/>
      <c r="I240" s="88"/>
      <c r="J240" s="88"/>
      <c r="K240" s="88" t="s">
        <v>283</v>
      </c>
    </row>
    <row r="241" spans="1:11" ht="12" customHeight="1">
      <c r="A241" s="98"/>
      <c r="B241" s="98"/>
      <c r="C241" s="98"/>
      <c r="D241" s="99"/>
      <c r="E241" s="14" t="s">
        <v>284</v>
      </c>
      <c r="F241" s="14" t="s">
        <v>285</v>
      </c>
      <c r="G241" s="94" t="s">
        <v>284</v>
      </c>
      <c r="H241" s="94"/>
      <c r="I241" s="94" t="s">
        <v>285</v>
      </c>
      <c r="J241" s="94"/>
      <c r="K241" s="88"/>
    </row>
    <row r="242" spans="1:11" ht="15.95" customHeight="1">
      <c r="A242" s="11" t="s">
        <v>314</v>
      </c>
      <c r="B242" s="107" t="s">
        <v>503</v>
      </c>
      <c r="C242" s="107"/>
      <c r="D242" s="24">
        <v>1</v>
      </c>
      <c r="E242" s="25">
        <v>1</v>
      </c>
      <c r="F242" s="25">
        <v>0</v>
      </c>
      <c r="G242" s="108">
        <v>1.0789</v>
      </c>
      <c r="H242" s="108"/>
      <c r="I242" s="108">
        <v>0.7248</v>
      </c>
      <c r="J242" s="108"/>
      <c r="K242" s="26">
        <f>ROUND(D242*(ROUND(E242*G242,4)+ROUND(F242*I242,4)),4)</f>
        <v>1.0789</v>
      </c>
    </row>
    <row r="243" spans="1:11" ht="15" customHeight="1">
      <c r="A243" s="11" t="s">
        <v>317</v>
      </c>
      <c r="B243" s="107" t="s">
        <v>504</v>
      </c>
      <c r="C243" s="107"/>
      <c r="D243" s="24">
        <v>1</v>
      </c>
      <c r="E243" s="25">
        <v>1</v>
      </c>
      <c r="F243" s="25">
        <v>0</v>
      </c>
      <c r="G243" s="108">
        <v>53.2971</v>
      </c>
      <c r="H243" s="108"/>
      <c r="I243" s="108">
        <v>33.120899999999999</v>
      </c>
      <c r="J243" s="108"/>
      <c r="K243" s="26">
        <f>ROUND(D243*(ROUND(E243*G243,4)+ROUND(F243*I243,4)),4)</f>
        <v>53.2971</v>
      </c>
    </row>
    <row r="244" spans="1:11" ht="15" customHeight="1">
      <c r="A244" s="11" t="s">
        <v>320</v>
      </c>
      <c r="B244" s="107" t="s">
        <v>505</v>
      </c>
      <c r="C244" s="107"/>
      <c r="D244" s="24">
        <v>4</v>
      </c>
      <c r="E244" s="25">
        <v>0.82</v>
      </c>
      <c r="F244" s="25">
        <v>0.18</v>
      </c>
      <c r="G244" s="108">
        <v>0.61119999999999997</v>
      </c>
      <c r="H244" s="108"/>
      <c r="I244" s="108">
        <v>0.41349999999999998</v>
      </c>
      <c r="J244" s="108"/>
      <c r="K244" s="26">
        <f>ROUND(D244*(ROUND(E244*G244,4)+ROUND(F244*I244,4)),4)</f>
        <v>2.3024</v>
      </c>
    </row>
    <row r="245" spans="1:11" ht="15" customHeight="1">
      <c r="A245" s="11" t="s">
        <v>323</v>
      </c>
      <c r="B245" s="107" t="s">
        <v>506</v>
      </c>
      <c r="C245" s="107"/>
      <c r="D245" s="24">
        <v>3</v>
      </c>
      <c r="E245" s="25">
        <v>0.4</v>
      </c>
      <c r="F245" s="25">
        <v>0.6</v>
      </c>
      <c r="G245" s="108">
        <v>1.4426000000000001</v>
      </c>
      <c r="H245" s="108"/>
      <c r="I245" s="108">
        <v>0.97619999999999996</v>
      </c>
      <c r="J245" s="108"/>
      <c r="K245" s="26">
        <f>ROUND(D245*(ROUND(E245*G245,4)+ROUND(F245*I245,4)),4)</f>
        <v>3.4881000000000002</v>
      </c>
    </row>
    <row r="246" spans="1:11" ht="15" customHeight="1">
      <c r="A246" s="6"/>
      <c r="B246" s="6"/>
      <c r="C246" s="6"/>
      <c r="D246" s="6"/>
      <c r="E246" s="6"/>
      <c r="F246" s="6"/>
      <c r="G246" s="90" t="s">
        <v>290</v>
      </c>
      <c r="H246" s="90"/>
      <c r="I246" s="90"/>
      <c r="J246" s="90"/>
      <c r="K246" s="27">
        <f>SUM(K241:K245)</f>
        <v>60.166499999999999</v>
      </c>
    </row>
    <row r="247" spans="1:11" ht="20.100000000000001" customHeight="1">
      <c r="A247" s="103" t="s">
        <v>392</v>
      </c>
      <c r="B247" s="103"/>
      <c r="C247" s="103"/>
      <c r="D247" s="103"/>
      <c r="E247" s="103"/>
      <c r="F247" s="7" t="s">
        <v>14</v>
      </c>
      <c r="G247" s="88" t="s">
        <v>393</v>
      </c>
      <c r="H247" s="88"/>
      <c r="I247" s="88" t="s">
        <v>394</v>
      </c>
      <c r="J247" s="88"/>
      <c r="K247" s="7" t="s">
        <v>283</v>
      </c>
    </row>
    <row r="248" spans="1:11" ht="15" customHeight="1">
      <c r="A248" s="11" t="s">
        <v>336</v>
      </c>
      <c r="B248" s="104" t="s">
        <v>337</v>
      </c>
      <c r="C248" s="104"/>
      <c r="D248" s="104"/>
      <c r="E248" s="104"/>
      <c r="F248" s="11" t="s">
        <v>116</v>
      </c>
      <c r="G248" s="105">
        <v>1</v>
      </c>
      <c r="H248" s="105"/>
      <c r="I248" s="106">
        <v>32.014099999999999</v>
      </c>
      <c r="J248" s="106"/>
      <c r="K248" s="29">
        <f>ROUND(ROUND(G248,5)*I248,4)</f>
        <v>32.014099999999999</v>
      </c>
    </row>
    <row r="249" spans="1:11" ht="15" customHeight="1">
      <c r="A249" s="11" t="s">
        <v>114</v>
      </c>
      <c r="B249" s="104" t="s">
        <v>115</v>
      </c>
      <c r="C249" s="104"/>
      <c r="D249" s="104"/>
      <c r="E249" s="104"/>
      <c r="F249" s="11" t="s">
        <v>116</v>
      </c>
      <c r="G249" s="105">
        <v>9</v>
      </c>
      <c r="H249" s="105"/>
      <c r="I249" s="106">
        <v>23.7422</v>
      </c>
      <c r="J249" s="106"/>
      <c r="K249" s="29">
        <f>ROUND(ROUND(G249,5)*I249,4)</f>
        <v>213.6798</v>
      </c>
    </row>
    <row r="250" spans="1:11" ht="15" customHeight="1">
      <c r="A250" s="6"/>
      <c r="B250" s="6"/>
      <c r="C250" s="6"/>
      <c r="D250" s="6"/>
      <c r="E250" s="6"/>
      <c r="F250" s="6"/>
      <c r="G250" s="90" t="s">
        <v>399</v>
      </c>
      <c r="H250" s="90"/>
      <c r="I250" s="90"/>
      <c r="J250" s="90"/>
      <c r="K250" s="30">
        <f>SUM(K248:K249)</f>
        <v>245.69389999999999</v>
      </c>
    </row>
    <row r="251" spans="1:11" ht="15" customHeight="1">
      <c r="A251" s="4"/>
      <c r="B251" s="4"/>
      <c r="C251" s="4"/>
      <c r="D251" s="4"/>
      <c r="E251" s="4"/>
      <c r="F251" s="4"/>
      <c r="G251" s="97" t="s">
        <v>291</v>
      </c>
      <c r="H251" s="97"/>
      <c r="I251" s="97"/>
      <c r="J251" s="97"/>
      <c r="K251" s="26">
        <f>SUM(K246,K250)</f>
        <v>305.86039999999997</v>
      </c>
    </row>
    <row r="252" spans="1:11" ht="15" customHeight="1">
      <c r="A252" s="4"/>
      <c r="B252" s="4"/>
      <c r="C252" s="4"/>
      <c r="D252" s="4"/>
      <c r="E252" s="4"/>
      <c r="F252" s="4"/>
      <c r="G252" s="97" t="s">
        <v>292</v>
      </c>
      <c r="H252" s="97"/>
      <c r="I252" s="97"/>
      <c r="J252" s="97"/>
      <c r="K252" s="28">
        <v>3.8381500000000002</v>
      </c>
    </row>
    <row r="253" spans="1:11" ht="15" customHeight="1">
      <c r="A253" s="4"/>
      <c r="B253" s="4"/>
      <c r="C253" s="4"/>
      <c r="D253" s="4"/>
      <c r="E253" s="4"/>
      <c r="F253" s="4"/>
      <c r="G253" s="97" t="s">
        <v>293</v>
      </c>
      <c r="H253" s="97"/>
      <c r="I253" s="97"/>
      <c r="J253" s="97"/>
      <c r="K253" s="26">
        <f>ROUND(K251/K252,4)</f>
        <v>79.689499999999995</v>
      </c>
    </row>
    <row r="254" spans="1:11" ht="20.100000000000001" customHeight="1">
      <c r="A254" s="103" t="s">
        <v>400</v>
      </c>
      <c r="B254" s="103"/>
      <c r="C254" s="103"/>
      <c r="D254" s="103"/>
      <c r="E254" s="103"/>
      <c r="F254" s="7" t="s">
        <v>14</v>
      </c>
      <c r="G254" s="88" t="s">
        <v>393</v>
      </c>
      <c r="H254" s="88"/>
      <c r="I254" s="88" t="s">
        <v>401</v>
      </c>
      <c r="J254" s="88"/>
      <c r="K254" s="7" t="s">
        <v>402</v>
      </c>
    </row>
    <row r="255" spans="1:11" ht="15" customHeight="1">
      <c r="A255" s="11" t="s">
        <v>328</v>
      </c>
      <c r="B255" s="107" t="s">
        <v>329</v>
      </c>
      <c r="C255" s="107"/>
      <c r="D255" s="107"/>
      <c r="E255" s="107"/>
      <c r="F255" s="11" t="s">
        <v>86</v>
      </c>
      <c r="G255" s="105">
        <v>0.58109999999999995</v>
      </c>
      <c r="H255" s="105"/>
      <c r="I255" s="108">
        <v>108.99</v>
      </c>
      <c r="J255" s="108"/>
      <c r="K255" s="26">
        <f>ROUND(ROUND(G255,5)*I255,4)</f>
        <v>63.334099999999999</v>
      </c>
    </row>
    <row r="256" spans="1:11" ht="15" customHeight="1">
      <c r="A256" s="11" t="s">
        <v>330</v>
      </c>
      <c r="B256" s="107" t="s">
        <v>331</v>
      </c>
      <c r="C256" s="107"/>
      <c r="D256" s="107"/>
      <c r="E256" s="107"/>
      <c r="F256" s="11" t="s">
        <v>86</v>
      </c>
      <c r="G256" s="105">
        <v>0.68813000000000002</v>
      </c>
      <c r="H256" s="105"/>
      <c r="I256" s="108">
        <v>120.07</v>
      </c>
      <c r="J256" s="108"/>
      <c r="K256" s="26">
        <f>ROUND(ROUND(G256,5)*I256,4)</f>
        <v>82.623800000000003</v>
      </c>
    </row>
    <row r="257" spans="1:11" ht="15" customHeight="1">
      <c r="A257" s="11" t="s">
        <v>334</v>
      </c>
      <c r="B257" s="107" t="s">
        <v>335</v>
      </c>
      <c r="C257" s="107"/>
      <c r="D257" s="107"/>
      <c r="E257" s="107"/>
      <c r="F257" s="11" t="s">
        <v>108</v>
      </c>
      <c r="G257" s="105">
        <v>366.92977000000002</v>
      </c>
      <c r="H257" s="105"/>
      <c r="I257" s="108">
        <v>0.55000000000000004</v>
      </c>
      <c r="J257" s="108"/>
      <c r="K257" s="26">
        <f>ROUND(ROUND(G257,5)*I257,4)</f>
        <v>201.81139999999999</v>
      </c>
    </row>
    <row r="258" spans="1:11" ht="15" customHeight="1">
      <c r="A258" s="6"/>
      <c r="B258" s="6"/>
      <c r="C258" s="6"/>
      <c r="D258" s="6"/>
      <c r="E258" s="6"/>
      <c r="F258" s="6"/>
      <c r="G258" s="90" t="s">
        <v>407</v>
      </c>
      <c r="H258" s="90"/>
      <c r="I258" s="90"/>
      <c r="J258" s="90"/>
      <c r="K258" s="27">
        <f>SUM(K255:K257)</f>
        <v>347.76929999999999</v>
      </c>
    </row>
    <row r="259" spans="1:11" ht="15" customHeight="1">
      <c r="A259" s="103" t="s">
        <v>408</v>
      </c>
      <c r="B259" s="103"/>
      <c r="C259" s="103"/>
      <c r="D259" s="14" t="s">
        <v>409</v>
      </c>
      <c r="E259" s="94" t="s">
        <v>410</v>
      </c>
      <c r="F259" s="94"/>
      <c r="G259" s="94" t="s">
        <v>393</v>
      </c>
      <c r="H259" s="94"/>
      <c r="I259" s="94" t="s">
        <v>112</v>
      </c>
      <c r="J259" s="94"/>
      <c r="K259" s="14" t="s">
        <v>402</v>
      </c>
    </row>
    <row r="260" spans="1:11" ht="20.100000000000001" customHeight="1">
      <c r="A260" s="31" t="s">
        <v>328</v>
      </c>
      <c r="B260" s="109" t="s">
        <v>507</v>
      </c>
      <c r="C260" s="109"/>
      <c r="D260" s="31" t="s">
        <v>133</v>
      </c>
      <c r="E260" s="110" t="s">
        <v>338</v>
      </c>
      <c r="F260" s="110"/>
      <c r="G260" s="111">
        <v>0.87165000000000004</v>
      </c>
      <c r="H260" s="111"/>
      <c r="I260" s="112">
        <v>1.59</v>
      </c>
      <c r="J260" s="112"/>
      <c r="K260" s="34">
        <f>ROUND(ROUND(G260,5)*I260,4)</f>
        <v>1.3858999999999999</v>
      </c>
    </row>
    <row r="261" spans="1:11" ht="15" customHeight="1">
      <c r="A261" s="31" t="s">
        <v>330</v>
      </c>
      <c r="B261" s="109" t="s">
        <v>508</v>
      </c>
      <c r="C261" s="109"/>
      <c r="D261" s="31" t="s">
        <v>133</v>
      </c>
      <c r="E261" s="110" t="s">
        <v>338</v>
      </c>
      <c r="F261" s="110"/>
      <c r="G261" s="111">
        <v>1.0322</v>
      </c>
      <c r="H261" s="111"/>
      <c r="I261" s="112">
        <v>1.59</v>
      </c>
      <c r="J261" s="112"/>
      <c r="K261" s="34">
        <f>ROUND(ROUND(G261,5)*I261,4)</f>
        <v>1.6412</v>
      </c>
    </row>
    <row r="262" spans="1:11" ht="20.100000000000001" customHeight="1">
      <c r="A262" s="31" t="s">
        <v>334</v>
      </c>
      <c r="B262" s="109" t="s">
        <v>509</v>
      </c>
      <c r="C262" s="109"/>
      <c r="D262" s="31" t="s">
        <v>133</v>
      </c>
      <c r="E262" s="110" t="s">
        <v>131</v>
      </c>
      <c r="F262" s="110"/>
      <c r="G262" s="111">
        <v>0.36692999999999998</v>
      </c>
      <c r="H262" s="111"/>
      <c r="I262" s="112">
        <v>31.54</v>
      </c>
      <c r="J262" s="112"/>
      <c r="K262" s="34">
        <f>ROUND(ROUND(G262,5)*I262,4)</f>
        <v>11.573</v>
      </c>
    </row>
    <row r="263" spans="1:11" ht="15" customHeight="1">
      <c r="A263" s="6"/>
      <c r="B263" s="6"/>
      <c r="C263" s="6"/>
      <c r="D263" s="6"/>
      <c r="E263" s="6"/>
      <c r="F263" s="6"/>
      <c r="G263" s="90" t="s">
        <v>413</v>
      </c>
      <c r="H263" s="90"/>
      <c r="I263" s="90"/>
      <c r="J263" s="90"/>
      <c r="K263" s="26">
        <f>SUM(K260:K262)</f>
        <v>14.600100000000001</v>
      </c>
    </row>
    <row r="264" spans="1:11" ht="12.95" customHeight="1">
      <c r="A264" s="103" t="s">
        <v>414</v>
      </c>
      <c r="B264" s="103"/>
      <c r="C264" s="94" t="s">
        <v>415</v>
      </c>
      <c r="D264" s="94" t="s">
        <v>15</v>
      </c>
      <c r="E264" s="94" t="s">
        <v>416</v>
      </c>
      <c r="F264" s="94"/>
      <c r="G264" s="94" t="s">
        <v>417</v>
      </c>
      <c r="H264" s="94"/>
      <c r="I264" s="94" t="s">
        <v>418</v>
      </c>
      <c r="J264" s="94"/>
      <c r="K264" s="94" t="s">
        <v>402</v>
      </c>
    </row>
    <row r="265" spans="1:11" ht="12" customHeight="1">
      <c r="A265" s="103"/>
      <c r="B265" s="103"/>
      <c r="C265" s="94"/>
      <c r="D265" s="94"/>
      <c r="E265" s="14" t="s">
        <v>419</v>
      </c>
      <c r="F265" s="14" t="s">
        <v>420</v>
      </c>
      <c r="G265" s="14" t="s">
        <v>419</v>
      </c>
      <c r="H265" s="14" t="s">
        <v>420</v>
      </c>
      <c r="I265" s="14" t="s">
        <v>419</v>
      </c>
      <c r="J265" s="14" t="s">
        <v>420</v>
      </c>
      <c r="K265" s="94"/>
    </row>
    <row r="266" spans="1:11" ht="20.100000000000001" customHeight="1">
      <c r="A266" s="31" t="s">
        <v>328</v>
      </c>
      <c r="B266" s="32" t="s">
        <v>507</v>
      </c>
      <c r="C266" s="31" t="s">
        <v>97</v>
      </c>
      <c r="D266" s="33">
        <v>0.87165000000000004</v>
      </c>
      <c r="E266" s="35">
        <v>0</v>
      </c>
      <c r="F266" s="36">
        <v>1.0900000000000001</v>
      </c>
      <c r="G266" s="35">
        <v>0</v>
      </c>
      <c r="H266" s="36">
        <v>0.87</v>
      </c>
      <c r="I266" s="35">
        <v>0</v>
      </c>
      <c r="J266" s="36">
        <v>0.72</v>
      </c>
      <c r="K266" s="34">
        <f>ROUND(D266*(ROUND(E266*F266,4)+ROUND(G266*H266,4)+ROUND(I266*J266,4)),4)</f>
        <v>0</v>
      </c>
    </row>
    <row r="267" spans="1:11" ht="20.100000000000001" customHeight="1">
      <c r="A267" s="31" t="s">
        <v>330</v>
      </c>
      <c r="B267" s="32" t="s">
        <v>508</v>
      </c>
      <c r="C267" s="31" t="s">
        <v>97</v>
      </c>
      <c r="D267" s="33">
        <v>1.0322</v>
      </c>
      <c r="E267" s="35">
        <v>0</v>
      </c>
      <c r="F267" s="36">
        <v>1.0900000000000001</v>
      </c>
      <c r="G267" s="35">
        <v>0</v>
      </c>
      <c r="H267" s="36">
        <v>0.87</v>
      </c>
      <c r="I267" s="35">
        <v>0</v>
      </c>
      <c r="J267" s="36">
        <v>0.72</v>
      </c>
      <c r="K267" s="34">
        <f>ROUND(D267*(ROUND(E267*F267,4)+ROUND(G267*H267,4)+ROUND(I267*J267,4)),4)</f>
        <v>0</v>
      </c>
    </row>
    <row r="268" spans="1:11" ht="20.100000000000001" customHeight="1">
      <c r="A268" s="31" t="s">
        <v>334</v>
      </c>
      <c r="B268" s="32" t="s">
        <v>509</v>
      </c>
      <c r="C268" s="31" t="s">
        <v>97</v>
      </c>
      <c r="D268" s="33">
        <v>0.36692999999999998</v>
      </c>
      <c r="E268" s="35">
        <v>0</v>
      </c>
      <c r="F268" s="36">
        <v>0.97</v>
      </c>
      <c r="G268" s="35">
        <v>0</v>
      </c>
      <c r="H268" s="36">
        <v>0.77</v>
      </c>
      <c r="I268" s="35">
        <v>0</v>
      </c>
      <c r="J268" s="36">
        <v>0.64</v>
      </c>
      <c r="K268" s="34">
        <f>ROUND(D268*(ROUND(E268*F268,4)+ROUND(G268*H268,4)+ROUND(I268*J268,4)),4)</f>
        <v>0</v>
      </c>
    </row>
    <row r="269" spans="1:11" ht="15" customHeight="1">
      <c r="A269" s="6"/>
      <c r="B269" s="6"/>
      <c r="C269" s="6"/>
      <c r="D269" s="6"/>
      <c r="E269" s="6"/>
      <c r="F269" s="6"/>
      <c r="G269" s="90" t="s">
        <v>421</v>
      </c>
      <c r="H269" s="90"/>
      <c r="I269" s="90"/>
      <c r="J269" s="90"/>
      <c r="K269" s="26">
        <f>SUM(K265:K268)</f>
        <v>0</v>
      </c>
    </row>
    <row r="270" spans="1:11" ht="15" customHeight="1">
      <c r="A270" s="4"/>
      <c r="B270" s="4"/>
      <c r="C270" s="4"/>
      <c r="D270" s="4"/>
      <c r="E270" s="4"/>
      <c r="F270" s="4"/>
      <c r="G270" s="97" t="s">
        <v>294</v>
      </c>
      <c r="H270" s="97"/>
      <c r="I270" s="97"/>
      <c r="J270" s="97"/>
      <c r="K270" s="26">
        <f>SUM(K253,K258,K263,K269)</f>
        <v>442.05889999999999</v>
      </c>
    </row>
    <row r="271" spans="1:11" ht="15" customHeight="1">
      <c r="A271" s="4"/>
      <c r="B271" s="4"/>
      <c r="C271" s="4"/>
      <c r="D271" s="4"/>
      <c r="E271" s="4"/>
      <c r="F271" s="4"/>
      <c r="G271" s="97" t="s">
        <v>118</v>
      </c>
      <c r="H271" s="97"/>
      <c r="I271" s="97"/>
      <c r="J271" s="97"/>
      <c r="K271" s="20">
        <f>ROUND(SUM(K270),2)</f>
        <v>442.06</v>
      </c>
    </row>
    <row r="272" spans="1:11" ht="15" customHeight="1">
      <c r="A272" s="4"/>
      <c r="B272" s="4"/>
      <c r="C272" s="4"/>
      <c r="D272" s="4"/>
      <c r="E272" s="4"/>
      <c r="F272" s="4"/>
      <c r="G272" s="97" t="s">
        <v>119</v>
      </c>
      <c r="H272" s="97"/>
      <c r="I272" s="97"/>
      <c r="J272" s="97"/>
      <c r="K272" s="20">
        <f>ROUND(K271*(24.18/100),2)</f>
        <v>106.89</v>
      </c>
    </row>
    <row r="273" spans="1:11" ht="15" customHeight="1">
      <c r="A273" s="4"/>
      <c r="B273" s="4"/>
      <c r="C273" s="4"/>
      <c r="D273" s="4"/>
      <c r="E273" s="4"/>
      <c r="F273" s="4"/>
      <c r="G273" s="97" t="s">
        <v>120</v>
      </c>
      <c r="H273" s="97"/>
      <c r="I273" s="97"/>
      <c r="J273" s="97"/>
      <c r="K273" s="20">
        <f>K272+K271</f>
        <v>548.95000000000005</v>
      </c>
    </row>
    <row r="274" spans="1:11" ht="15" customHeight="1">
      <c r="A274" s="4"/>
      <c r="B274" s="4"/>
      <c r="C274" s="4"/>
      <c r="D274" s="4"/>
      <c r="E274" s="4"/>
      <c r="F274" s="4"/>
      <c r="G274" s="97" t="s">
        <v>295</v>
      </c>
      <c r="H274" s="97"/>
      <c r="I274" s="97"/>
      <c r="J274" s="97"/>
      <c r="K274" s="20">
        <v>1.04</v>
      </c>
    </row>
    <row r="275" spans="1:11" ht="9.9499999999999993" customHeight="1">
      <c r="A275" s="4"/>
      <c r="B275" s="4"/>
      <c r="C275" s="4"/>
      <c r="D275" s="4"/>
      <c r="E275" s="4"/>
      <c r="F275" s="4"/>
      <c r="G275" s="91"/>
      <c r="H275" s="91"/>
      <c r="I275" s="91"/>
      <c r="J275" s="91"/>
      <c r="K275" s="91"/>
    </row>
    <row r="276" spans="1:11" ht="20.100000000000001" customHeight="1">
      <c r="A276" s="92" t="s">
        <v>510</v>
      </c>
      <c r="B276" s="92"/>
      <c r="C276" s="92"/>
      <c r="D276" s="92"/>
      <c r="E276" s="92"/>
      <c r="F276" s="92"/>
      <c r="G276" s="92"/>
      <c r="H276" s="92"/>
      <c r="I276" s="92"/>
      <c r="J276" s="92"/>
      <c r="K276" s="92"/>
    </row>
    <row r="277" spans="1:11" ht="15" customHeight="1">
      <c r="A277" s="93" t="s">
        <v>377</v>
      </c>
      <c r="B277" s="93"/>
      <c r="C277" s="93"/>
      <c r="D277" s="94" t="s">
        <v>13</v>
      </c>
      <c r="E277" s="94"/>
      <c r="F277" s="14" t="s">
        <v>14</v>
      </c>
      <c r="G277" s="94" t="s">
        <v>111</v>
      </c>
      <c r="H277" s="94"/>
      <c r="I277" s="94" t="s">
        <v>112</v>
      </c>
      <c r="J277" s="94"/>
      <c r="K277" s="14" t="s">
        <v>113</v>
      </c>
    </row>
    <row r="278" spans="1:11" ht="21" customHeight="1">
      <c r="A278" s="15" t="s">
        <v>447</v>
      </c>
      <c r="B278" s="100" t="s">
        <v>448</v>
      </c>
      <c r="C278" s="100"/>
      <c r="D278" s="95" t="s">
        <v>144</v>
      </c>
      <c r="E278" s="95"/>
      <c r="F278" s="15" t="s">
        <v>162</v>
      </c>
      <c r="G278" s="101">
        <v>1</v>
      </c>
      <c r="H278" s="101"/>
      <c r="I278" s="102">
        <v>3.62</v>
      </c>
      <c r="J278" s="102"/>
      <c r="K278" s="22">
        <f t="shared" ref="K278:K283" si="1">TRUNC(TRUNC(G278,8)*I278,2)</f>
        <v>3.62</v>
      </c>
    </row>
    <row r="279" spans="1:11" ht="21" customHeight="1">
      <c r="A279" s="15" t="s">
        <v>511</v>
      </c>
      <c r="B279" s="100" t="s">
        <v>512</v>
      </c>
      <c r="C279" s="100"/>
      <c r="D279" s="95" t="s">
        <v>144</v>
      </c>
      <c r="E279" s="95"/>
      <c r="F279" s="15" t="s">
        <v>162</v>
      </c>
      <c r="G279" s="101">
        <v>1</v>
      </c>
      <c r="H279" s="101"/>
      <c r="I279" s="102">
        <v>1.26</v>
      </c>
      <c r="J279" s="102"/>
      <c r="K279" s="22">
        <f t="shared" si="1"/>
        <v>1.26</v>
      </c>
    </row>
    <row r="280" spans="1:11" ht="21" customHeight="1">
      <c r="A280" s="15" t="s">
        <v>451</v>
      </c>
      <c r="B280" s="100" t="s">
        <v>452</v>
      </c>
      <c r="C280" s="100"/>
      <c r="D280" s="95" t="s">
        <v>144</v>
      </c>
      <c r="E280" s="95"/>
      <c r="F280" s="15" t="s">
        <v>162</v>
      </c>
      <c r="G280" s="101">
        <v>1</v>
      </c>
      <c r="H280" s="101"/>
      <c r="I280" s="102">
        <v>1.43</v>
      </c>
      <c r="J280" s="102"/>
      <c r="K280" s="22">
        <f t="shared" si="1"/>
        <v>1.43</v>
      </c>
    </row>
    <row r="281" spans="1:11" ht="21" customHeight="1">
      <c r="A281" s="15" t="s">
        <v>513</v>
      </c>
      <c r="B281" s="100" t="s">
        <v>514</v>
      </c>
      <c r="C281" s="100"/>
      <c r="D281" s="95" t="s">
        <v>144</v>
      </c>
      <c r="E281" s="95"/>
      <c r="F281" s="15" t="s">
        <v>162</v>
      </c>
      <c r="G281" s="101">
        <v>1</v>
      </c>
      <c r="H281" s="101"/>
      <c r="I281" s="102">
        <v>0.86</v>
      </c>
      <c r="J281" s="102"/>
      <c r="K281" s="22">
        <f t="shared" si="1"/>
        <v>0.86</v>
      </c>
    </row>
    <row r="282" spans="1:11" ht="21" customHeight="1">
      <c r="A282" s="15" t="s">
        <v>455</v>
      </c>
      <c r="B282" s="100" t="s">
        <v>456</v>
      </c>
      <c r="C282" s="100"/>
      <c r="D282" s="95" t="s">
        <v>144</v>
      </c>
      <c r="E282" s="95"/>
      <c r="F282" s="15" t="s">
        <v>162</v>
      </c>
      <c r="G282" s="101">
        <v>1</v>
      </c>
      <c r="H282" s="101"/>
      <c r="I282" s="102">
        <v>0.08</v>
      </c>
      <c r="J282" s="102"/>
      <c r="K282" s="22">
        <f t="shared" si="1"/>
        <v>0.08</v>
      </c>
    </row>
    <row r="283" spans="1:11" ht="21" customHeight="1">
      <c r="A283" s="15" t="s">
        <v>457</v>
      </c>
      <c r="B283" s="100" t="s">
        <v>458</v>
      </c>
      <c r="C283" s="100"/>
      <c r="D283" s="95" t="s">
        <v>144</v>
      </c>
      <c r="E283" s="95"/>
      <c r="F283" s="15" t="s">
        <v>162</v>
      </c>
      <c r="G283" s="101">
        <v>1</v>
      </c>
      <c r="H283" s="101"/>
      <c r="I283" s="102">
        <v>1.0900000000000001</v>
      </c>
      <c r="J283" s="102"/>
      <c r="K283" s="22">
        <f t="shared" si="1"/>
        <v>1.0900000000000001</v>
      </c>
    </row>
    <row r="284" spans="1:11" ht="15" customHeight="1">
      <c r="A284" s="4"/>
      <c r="B284" s="4"/>
      <c r="C284" s="4"/>
      <c r="D284" s="4"/>
      <c r="E284" s="4"/>
      <c r="F284" s="4"/>
      <c r="G284" s="96" t="s">
        <v>386</v>
      </c>
      <c r="H284" s="96"/>
      <c r="I284" s="96"/>
      <c r="J284" s="96"/>
      <c r="K284" s="23">
        <f>SUM(K278:K283)</f>
        <v>8.34</v>
      </c>
    </row>
    <row r="285" spans="1:11" ht="15" customHeight="1">
      <c r="A285" s="93" t="s">
        <v>110</v>
      </c>
      <c r="B285" s="93"/>
      <c r="C285" s="93"/>
      <c r="D285" s="94" t="s">
        <v>13</v>
      </c>
      <c r="E285" s="94"/>
      <c r="F285" s="14" t="s">
        <v>14</v>
      </c>
      <c r="G285" s="94" t="s">
        <v>111</v>
      </c>
      <c r="H285" s="94"/>
      <c r="I285" s="94" t="s">
        <v>112</v>
      </c>
      <c r="J285" s="94"/>
      <c r="K285" s="14" t="s">
        <v>113</v>
      </c>
    </row>
    <row r="286" spans="1:11" ht="15" customHeight="1">
      <c r="A286" s="15" t="s">
        <v>481</v>
      </c>
      <c r="B286" s="100" t="s">
        <v>482</v>
      </c>
      <c r="C286" s="100"/>
      <c r="D286" s="95" t="s">
        <v>144</v>
      </c>
      <c r="E286" s="95"/>
      <c r="F286" s="15" t="s">
        <v>162</v>
      </c>
      <c r="G286" s="101">
        <v>1</v>
      </c>
      <c r="H286" s="101"/>
      <c r="I286" s="102">
        <v>20.47</v>
      </c>
      <c r="J286" s="102"/>
      <c r="K286" s="22">
        <f>TRUNC(TRUNC(G286,8)*I286,2)</f>
        <v>20.47</v>
      </c>
    </row>
    <row r="287" spans="1:11" ht="15" customHeight="1">
      <c r="A287" s="4"/>
      <c r="B287" s="4"/>
      <c r="C287" s="4"/>
      <c r="D287" s="4"/>
      <c r="E287" s="4"/>
      <c r="F287" s="4"/>
      <c r="G287" s="96" t="s">
        <v>117</v>
      </c>
      <c r="H287" s="96"/>
      <c r="I287" s="96"/>
      <c r="J287" s="96"/>
      <c r="K287" s="23">
        <f>SUM(K286:K286)</f>
        <v>20.47</v>
      </c>
    </row>
    <row r="288" spans="1:11" ht="15" customHeight="1">
      <c r="A288" s="93" t="s">
        <v>130</v>
      </c>
      <c r="B288" s="93"/>
      <c r="C288" s="93"/>
      <c r="D288" s="94" t="s">
        <v>13</v>
      </c>
      <c r="E288" s="94"/>
      <c r="F288" s="14" t="s">
        <v>14</v>
      </c>
      <c r="G288" s="94" t="s">
        <v>111</v>
      </c>
      <c r="H288" s="94"/>
      <c r="I288" s="94" t="s">
        <v>112</v>
      </c>
      <c r="J288" s="94"/>
      <c r="K288" s="14" t="s">
        <v>113</v>
      </c>
    </row>
    <row r="289" spans="1:11" ht="21" customHeight="1">
      <c r="A289" s="15" t="s">
        <v>515</v>
      </c>
      <c r="B289" s="100" t="s">
        <v>516</v>
      </c>
      <c r="C289" s="100"/>
      <c r="D289" s="95" t="s">
        <v>144</v>
      </c>
      <c r="E289" s="95"/>
      <c r="F289" s="15" t="s">
        <v>162</v>
      </c>
      <c r="G289" s="101">
        <v>1</v>
      </c>
      <c r="H289" s="101"/>
      <c r="I289" s="102">
        <v>0.76</v>
      </c>
      <c r="J289" s="102"/>
      <c r="K289" s="22">
        <f>TRUNC(TRUNC(G289,8)*I289,2)</f>
        <v>0.76</v>
      </c>
    </row>
    <row r="290" spans="1:11" ht="15" customHeight="1">
      <c r="A290" s="4"/>
      <c r="B290" s="4"/>
      <c r="C290" s="4"/>
      <c r="D290" s="4"/>
      <c r="E290" s="4"/>
      <c r="F290" s="4"/>
      <c r="G290" s="96" t="s">
        <v>139</v>
      </c>
      <c r="H290" s="96"/>
      <c r="I290" s="96"/>
      <c r="J290" s="96"/>
      <c r="K290" s="23">
        <f>SUM(K289:K289)</f>
        <v>0.76</v>
      </c>
    </row>
    <row r="291" spans="1:11" ht="15" customHeight="1">
      <c r="A291" s="4"/>
      <c r="B291" s="4"/>
      <c r="C291" s="4"/>
      <c r="D291" s="4"/>
      <c r="E291" s="4"/>
      <c r="F291" s="4"/>
      <c r="G291" s="97" t="s">
        <v>118</v>
      </c>
      <c r="H291" s="97"/>
      <c r="I291" s="97"/>
      <c r="J291" s="97"/>
      <c r="K291" s="20">
        <f>ROUND(SUM(K284,K287,K290),2)</f>
        <v>29.57</v>
      </c>
    </row>
    <row r="292" spans="1:11" ht="15" customHeight="1">
      <c r="A292" s="4"/>
      <c r="B292" s="4"/>
      <c r="C292" s="4"/>
      <c r="D292" s="4"/>
      <c r="E292" s="4"/>
      <c r="F292" s="4"/>
      <c r="G292" s="97" t="s">
        <v>119</v>
      </c>
      <c r="H292" s="97"/>
      <c r="I292" s="97"/>
      <c r="J292" s="97"/>
      <c r="K292" s="20">
        <f>ROUND(K291*(24.18/100),2)</f>
        <v>7.15</v>
      </c>
    </row>
    <row r="293" spans="1:11" ht="15" customHeight="1">
      <c r="A293" s="4"/>
      <c r="B293" s="4"/>
      <c r="C293" s="4"/>
      <c r="D293" s="4"/>
      <c r="E293" s="4"/>
      <c r="F293" s="4"/>
      <c r="G293" s="97" t="s">
        <v>120</v>
      </c>
      <c r="H293" s="97"/>
      <c r="I293" s="97"/>
      <c r="J293" s="97"/>
      <c r="K293" s="20">
        <f>K292+K291</f>
        <v>36.72</v>
      </c>
    </row>
    <row r="294" spans="1:11" ht="15" customHeight="1">
      <c r="A294" s="4"/>
      <c r="B294" s="4"/>
      <c r="C294" s="4"/>
      <c r="D294" s="4"/>
      <c r="E294" s="4"/>
      <c r="F294" s="4"/>
      <c r="G294" s="97" t="s">
        <v>437</v>
      </c>
      <c r="H294" s="97"/>
      <c r="I294" s="97"/>
      <c r="J294" s="97"/>
      <c r="K294" s="20">
        <v>20.41</v>
      </c>
    </row>
    <row r="295" spans="1:11" ht="9.9499999999999993" customHeight="1">
      <c r="A295" s="4"/>
      <c r="B295" s="4"/>
      <c r="C295" s="4"/>
      <c r="D295" s="4"/>
      <c r="E295" s="4"/>
      <c r="F295" s="4"/>
      <c r="G295" s="91"/>
      <c r="H295" s="91"/>
      <c r="I295" s="91"/>
      <c r="J295" s="91"/>
      <c r="K295" s="91"/>
    </row>
    <row r="296" spans="1:11" ht="20.100000000000001" customHeight="1">
      <c r="A296" s="92" t="s">
        <v>517</v>
      </c>
      <c r="B296" s="92"/>
      <c r="C296" s="92"/>
      <c r="D296" s="92"/>
      <c r="E296" s="92"/>
      <c r="F296" s="92"/>
      <c r="G296" s="92"/>
      <c r="H296" s="92"/>
      <c r="I296" s="92"/>
      <c r="J296" s="92"/>
      <c r="K296" s="92"/>
    </row>
    <row r="297" spans="1:11" ht="15" customHeight="1">
      <c r="A297" s="93" t="s">
        <v>377</v>
      </c>
      <c r="B297" s="93"/>
      <c r="C297" s="93"/>
      <c r="D297" s="94" t="s">
        <v>13</v>
      </c>
      <c r="E297" s="94"/>
      <c r="F297" s="14" t="s">
        <v>14</v>
      </c>
      <c r="G297" s="94" t="s">
        <v>111</v>
      </c>
      <c r="H297" s="94"/>
      <c r="I297" s="94" t="s">
        <v>112</v>
      </c>
      <c r="J297" s="94"/>
      <c r="K297" s="14" t="s">
        <v>113</v>
      </c>
    </row>
    <row r="298" spans="1:11" ht="21" customHeight="1">
      <c r="A298" s="15" t="s">
        <v>518</v>
      </c>
      <c r="B298" s="100" t="s">
        <v>519</v>
      </c>
      <c r="C298" s="100"/>
      <c r="D298" s="95" t="s">
        <v>144</v>
      </c>
      <c r="E298" s="95"/>
      <c r="F298" s="15" t="s">
        <v>162</v>
      </c>
      <c r="G298" s="101">
        <v>1</v>
      </c>
      <c r="H298" s="101"/>
      <c r="I298" s="102">
        <v>0.77</v>
      </c>
      <c r="J298" s="102"/>
      <c r="K298" s="22">
        <f>TRUNC(TRUNC(G298,8)*I298,2)</f>
        <v>0.77</v>
      </c>
    </row>
    <row r="299" spans="1:11" ht="21" customHeight="1">
      <c r="A299" s="15" t="s">
        <v>451</v>
      </c>
      <c r="B299" s="100" t="s">
        <v>452</v>
      </c>
      <c r="C299" s="100"/>
      <c r="D299" s="95" t="s">
        <v>144</v>
      </c>
      <c r="E299" s="95"/>
      <c r="F299" s="15" t="s">
        <v>162</v>
      </c>
      <c r="G299" s="101">
        <v>1</v>
      </c>
      <c r="H299" s="101"/>
      <c r="I299" s="102">
        <v>1.43</v>
      </c>
      <c r="J299" s="102"/>
      <c r="K299" s="22">
        <f>TRUNC(TRUNC(G299,8)*I299,2)</f>
        <v>1.43</v>
      </c>
    </row>
    <row r="300" spans="1:11" ht="21" customHeight="1">
      <c r="A300" s="15" t="s">
        <v>520</v>
      </c>
      <c r="B300" s="100" t="s">
        <v>521</v>
      </c>
      <c r="C300" s="100"/>
      <c r="D300" s="95" t="s">
        <v>144</v>
      </c>
      <c r="E300" s="95"/>
      <c r="F300" s="15" t="s">
        <v>162</v>
      </c>
      <c r="G300" s="101">
        <v>1</v>
      </c>
      <c r="H300" s="101"/>
      <c r="I300" s="102">
        <v>0.01</v>
      </c>
      <c r="J300" s="102"/>
      <c r="K300" s="22">
        <f>TRUNC(TRUNC(G300,8)*I300,2)</f>
        <v>0.01</v>
      </c>
    </row>
    <row r="301" spans="1:11" ht="21" customHeight="1">
      <c r="A301" s="15" t="s">
        <v>455</v>
      </c>
      <c r="B301" s="100" t="s">
        <v>456</v>
      </c>
      <c r="C301" s="100"/>
      <c r="D301" s="95" t="s">
        <v>144</v>
      </c>
      <c r="E301" s="95"/>
      <c r="F301" s="15" t="s">
        <v>162</v>
      </c>
      <c r="G301" s="101">
        <v>1</v>
      </c>
      <c r="H301" s="101"/>
      <c r="I301" s="102">
        <v>0.08</v>
      </c>
      <c r="J301" s="102"/>
      <c r="K301" s="22">
        <f>TRUNC(TRUNC(G301,8)*I301,2)</f>
        <v>0.08</v>
      </c>
    </row>
    <row r="302" spans="1:11" ht="15" customHeight="1">
      <c r="A302" s="4"/>
      <c r="B302" s="4"/>
      <c r="C302" s="4"/>
      <c r="D302" s="4"/>
      <c r="E302" s="4"/>
      <c r="F302" s="4"/>
      <c r="G302" s="96" t="s">
        <v>386</v>
      </c>
      <c r="H302" s="96"/>
      <c r="I302" s="96"/>
      <c r="J302" s="96"/>
      <c r="K302" s="23">
        <f>SUM(K298:K301)</f>
        <v>2.29</v>
      </c>
    </row>
    <row r="303" spans="1:11" ht="15" customHeight="1">
      <c r="A303" s="93" t="s">
        <v>110</v>
      </c>
      <c r="B303" s="93"/>
      <c r="C303" s="93"/>
      <c r="D303" s="94" t="s">
        <v>13</v>
      </c>
      <c r="E303" s="94"/>
      <c r="F303" s="14" t="s">
        <v>14</v>
      </c>
      <c r="G303" s="94" t="s">
        <v>111</v>
      </c>
      <c r="H303" s="94"/>
      <c r="I303" s="94" t="s">
        <v>112</v>
      </c>
      <c r="J303" s="94"/>
      <c r="K303" s="14" t="s">
        <v>113</v>
      </c>
    </row>
    <row r="304" spans="1:11" ht="15" customHeight="1">
      <c r="A304" s="15" t="s">
        <v>484</v>
      </c>
      <c r="B304" s="100" t="s">
        <v>485</v>
      </c>
      <c r="C304" s="100"/>
      <c r="D304" s="95" t="s">
        <v>144</v>
      </c>
      <c r="E304" s="95"/>
      <c r="F304" s="15" t="s">
        <v>162</v>
      </c>
      <c r="G304" s="101">
        <v>1</v>
      </c>
      <c r="H304" s="101"/>
      <c r="I304" s="102">
        <v>126.15</v>
      </c>
      <c r="J304" s="102"/>
      <c r="K304" s="22">
        <f>TRUNC(TRUNC(G304,8)*I304,2)</f>
        <v>126.15</v>
      </c>
    </row>
    <row r="305" spans="1:11" ht="15" customHeight="1">
      <c r="A305" s="4"/>
      <c r="B305" s="4"/>
      <c r="C305" s="4"/>
      <c r="D305" s="4"/>
      <c r="E305" s="4"/>
      <c r="F305" s="4"/>
      <c r="G305" s="96" t="s">
        <v>117</v>
      </c>
      <c r="H305" s="96"/>
      <c r="I305" s="96"/>
      <c r="J305" s="96"/>
      <c r="K305" s="23">
        <f>SUM(K304:K304)</f>
        <v>126.15</v>
      </c>
    </row>
    <row r="306" spans="1:11" ht="15" customHeight="1">
      <c r="A306" s="93" t="s">
        <v>130</v>
      </c>
      <c r="B306" s="93"/>
      <c r="C306" s="93"/>
      <c r="D306" s="94" t="s">
        <v>13</v>
      </c>
      <c r="E306" s="94"/>
      <c r="F306" s="14" t="s">
        <v>14</v>
      </c>
      <c r="G306" s="94" t="s">
        <v>111</v>
      </c>
      <c r="H306" s="94"/>
      <c r="I306" s="94" t="s">
        <v>112</v>
      </c>
      <c r="J306" s="94"/>
      <c r="K306" s="14" t="s">
        <v>113</v>
      </c>
    </row>
    <row r="307" spans="1:11" ht="21" customHeight="1">
      <c r="A307" s="15" t="s">
        <v>522</v>
      </c>
      <c r="B307" s="100" t="s">
        <v>523</v>
      </c>
      <c r="C307" s="100"/>
      <c r="D307" s="95" t="s">
        <v>144</v>
      </c>
      <c r="E307" s="95"/>
      <c r="F307" s="15" t="s">
        <v>162</v>
      </c>
      <c r="G307" s="101">
        <v>1</v>
      </c>
      <c r="H307" s="101"/>
      <c r="I307" s="102">
        <v>1.86</v>
      </c>
      <c r="J307" s="102"/>
      <c r="K307" s="22">
        <f>TRUNC(TRUNC(G307,8)*I307,2)</f>
        <v>1.86</v>
      </c>
    </row>
    <row r="308" spans="1:11" ht="15" customHeight="1">
      <c r="A308" s="4"/>
      <c r="B308" s="4"/>
      <c r="C308" s="4"/>
      <c r="D308" s="4"/>
      <c r="E308" s="4"/>
      <c r="F308" s="4"/>
      <c r="G308" s="96" t="s">
        <v>139</v>
      </c>
      <c r="H308" s="96"/>
      <c r="I308" s="96"/>
      <c r="J308" s="96"/>
      <c r="K308" s="23">
        <f>SUM(K307:K307)</f>
        <v>1.86</v>
      </c>
    </row>
    <row r="309" spans="1:11" ht="15" customHeight="1">
      <c r="A309" s="4"/>
      <c r="B309" s="4"/>
      <c r="C309" s="4"/>
      <c r="D309" s="4"/>
      <c r="E309" s="4"/>
      <c r="F309" s="4"/>
      <c r="G309" s="97" t="s">
        <v>118</v>
      </c>
      <c r="H309" s="97"/>
      <c r="I309" s="97"/>
      <c r="J309" s="97"/>
      <c r="K309" s="20">
        <f>ROUND(SUM(K302,K305,K308),2)</f>
        <v>130.30000000000001</v>
      </c>
    </row>
    <row r="310" spans="1:11" ht="15" customHeight="1">
      <c r="A310" s="4"/>
      <c r="B310" s="4"/>
      <c r="C310" s="4"/>
      <c r="D310" s="4"/>
      <c r="E310" s="4"/>
      <c r="F310" s="4"/>
      <c r="G310" s="97" t="s">
        <v>119</v>
      </c>
      <c r="H310" s="97"/>
      <c r="I310" s="97"/>
      <c r="J310" s="97"/>
      <c r="K310" s="20">
        <f>ROUND(K309*(24.18/100),2)</f>
        <v>31.51</v>
      </c>
    </row>
    <row r="311" spans="1:11" ht="15" customHeight="1">
      <c r="A311" s="4"/>
      <c r="B311" s="4"/>
      <c r="C311" s="4"/>
      <c r="D311" s="4"/>
      <c r="E311" s="4"/>
      <c r="F311" s="4"/>
      <c r="G311" s="97" t="s">
        <v>120</v>
      </c>
      <c r="H311" s="97"/>
      <c r="I311" s="97"/>
      <c r="J311" s="97"/>
      <c r="K311" s="20">
        <f>K310+K309</f>
        <v>161.81</v>
      </c>
    </row>
    <row r="312" spans="1:11" ht="15" customHeight="1">
      <c r="A312" s="4"/>
      <c r="B312" s="4"/>
      <c r="C312" s="4"/>
      <c r="D312" s="4"/>
      <c r="E312" s="4"/>
      <c r="F312" s="4"/>
      <c r="G312" s="97" t="s">
        <v>437</v>
      </c>
      <c r="H312" s="97"/>
      <c r="I312" s="97"/>
      <c r="J312" s="97"/>
      <c r="K312" s="20">
        <v>80</v>
      </c>
    </row>
    <row r="313" spans="1:11" ht="9.9499999999999993" customHeight="1">
      <c r="A313" s="4"/>
      <c r="B313" s="4"/>
      <c r="C313" s="4"/>
      <c r="D313" s="4"/>
      <c r="E313" s="4"/>
      <c r="F313" s="4"/>
      <c r="G313" s="91"/>
      <c r="H313" s="91"/>
      <c r="I313" s="91"/>
      <c r="J313" s="91"/>
      <c r="K313" s="91"/>
    </row>
    <row r="314" spans="1:11" ht="20.100000000000001" customHeight="1">
      <c r="A314" s="92" t="s">
        <v>524</v>
      </c>
      <c r="B314" s="92"/>
      <c r="C314" s="92"/>
      <c r="D314" s="92"/>
      <c r="E314" s="92"/>
      <c r="F314" s="92"/>
      <c r="G314" s="92"/>
      <c r="H314" s="92"/>
      <c r="I314" s="92"/>
      <c r="J314" s="92"/>
      <c r="K314" s="92"/>
    </row>
    <row r="315" spans="1:11" ht="12.95" customHeight="1">
      <c r="A315" s="98" t="s">
        <v>279</v>
      </c>
      <c r="B315" s="98"/>
      <c r="C315" s="98"/>
      <c r="D315" s="99" t="s">
        <v>280</v>
      </c>
      <c r="E315" s="88" t="s">
        <v>281</v>
      </c>
      <c r="F315" s="88"/>
      <c r="G315" s="88" t="s">
        <v>282</v>
      </c>
      <c r="H315" s="88"/>
      <c r="I315" s="88"/>
      <c r="J315" s="88"/>
      <c r="K315" s="88" t="s">
        <v>283</v>
      </c>
    </row>
    <row r="316" spans="1:11" ht="12" customHeight="1">
      <c r="A316" s="98"/>
      <c r="B316" s="98"/>
      <c r="C316" s="98"/>
      <c r="D316" s="99"/>
      <c r="E316" s="14" t="s">
        <v>284</v>
      </c>
      <c r="F316" s="14" t="s">
        <v>285</v>
      </c>
      <c r="G316" s="94" t="s">
        <v>284</v>
      </c>
      <c r="H316" s="94"/>
      <c r="I316" s="94" t="s">
        <v>285</v>
      </c>
      <c r="J316" s="94"/>
      <c r="K316" s="88"/>
    </row>
    <row r="317" spans="1:11" ht="15" customHeight="1">
      <c r="A317" s="11" t="s">
        <v>525</v>
      </c>
      <c r="B317" s="107" t="s">
        <v>526</v>
      </c>
      <c r="C317" s="107"/>
      <c r="D317" s="24">
        <v>1</v>
      </c>
      <c r="E317" s="25">
        <v>1</v>
      </c>
      <c r="F317" s="25">
        <v>0</v>
      </c>
      <c r="G317" s="108">
        <v>577.91639999999995</v>
      </c>
      <c r="H317" s="108"/>
      <c r="I317" s="108">
        <v>267.09699999999998</v>
      </c>
      <c r="J317" s="108"/>
      <c r="K317" s="26">
        <f>ROUND(D317*(ROUND(E317*G317,4)+ROUND(F317*I317,4)),4)</f>
        <v>577.91639999999995</v>
      </c>
    </row>
    <row r="318" spans="1:11" ht="15" customHeight="1">
      <c r="A318" s="6"/>
      <c r="B318" s="6"/>
      <c r="C318" s="6"/>
      <c r="D318" s="6"/>
      <c r="E318" s="6"/>
      <c r="F318" s="6"/>
      <c r="G318" s="90" t="s">
        <v>290</v>
      </c>
      <c r="H318" s="90"/>
      <c r="I318" s="90"/>
      <c r="J318" s="90"/>
      <c r="K318" s="27">
        <f>SUM(K316:K317)</f>
        <v>577.91639999999995</v>
      </c>
    </row>
    <row r="319" spans="1:11" ht="15" customHeight="1">
      <c r="A319" s="4"/>
      <c r="B319" s="4"/>
      <c r="C319" s="4"/>
      <c r="D319" s="4"/>
      <c r="E319" s="4"/>
      <c r="F319" s="4"/>
      <c r="G319" s="97" t="s">
        <v>291</v>
      </c>
      <c r="H319" s="97"/>
      <c r="I319" s="97"/>
      <c r="J319" s="97"/>
      <c r="K319" s="26">
        <f>SUM(K318)</f>
        <v>577.91639999999995</v>
      </c>
    </row>
    <row r="320" spans="1:11" ht="15" customHeight="1">
      <c r="A320" s="4"/>
      <c r="B320" s="4"/>
      <c r="C320" s="4"/>
      <c r="D320" s="4"/>
      <c r="E320" s="4"/>
      <c r="F320" s="4"/>
      <c r="G320" s="97" t="s">
        <v>292</v>
      </c>
      <c r="H320" s="97"/>
      <c r="I320" s="97"/>
      <c r="J320" s="97"/>
      <c r="K320" s="28">
        <v>22.63</v>
      </c>
    </row>
    <row r="321" spans="1:11" ht="15" customHeight="1">
      <c r="A321" s="4"/>
      <c r="B321" s="4"/>
      <c r="C321" s="4"/>
      <c r="D321" s="4"/>
      <c r="E321" s="4"/>
      <c r="F321" s="4"/>
      <c r="G321" s="97" t="s">
        <v>293</v>
      </c>
      <c r="H321" s="97"/>
      <c r="I321" s="97"/>
      <c r="J321" s="97"/>
      <c r="K321" s="26">
        <f>ROUND(K319/K320,4)</f>
        <v>25.537600000000001</v>
      </c>
    </row>
    <row r="322" spans="1:11" ht="15" customHeight="1">
      <c r="A322" s="4"/>
      <c r="B322" s="4"/>
      <c r="C322" s="4"/>
      <c r="D322" s="4"/>
      <c r="E322" s="4"/>
      <c r="F322" s="4"/>
      <c r="G322" s="97" t="s">
        <v>527</v>
      </c>
      <c r="H322" s="97"/>
      <c r="I322" s="97"/>
      <c r="J322" s="97"/>
      <c r="K322" s="26">
        <f>ROUND(K321*0.00226,4)</f>
        <v>5.7700000000000001E-2</v>
      </c>
    </row>
    <row r="323" spans="1:11" ht="20.100000000000001" customHeight="1">
      <c r="A323" s="103" t="s">
        <v>400</v>
      </c>
      <c r="B323" s="103"/>
      <c r="C323" s="103"/>
      <c r="D323" s="103"/>
      <c r="E323" s="103"/>
      <c r="F323" s="7" t="s">
        <v>14</v>
      </c>
      <c r="G323" s="88" t="s">
        <v>393</v>
      </c>
      <c r="H323" s="88"/>
      <c r="I323" s="88" t="s">
        <v>401</v>
      </c>
      <c r="J323" s="88"/>
      <c r="K323" s="7" t="s">
        <v>402</v>
      </c>
    </row>
    <row r="324" spans="1:11" ht="15" customHeight="1">
      <c r="A324" s="11" t="s">
        <v>528</v>
      </c>
      <c r="B324" s="107" t="s">
        <v>529</v>
      </c>
      <c r="C324" s="107"/>
      <c r="D324" s="107"/>
      <c r="E324" s="107"/>
      <c r="F324" s="11" t="s">
        <v>136</v>
      </c>
      <c r="G324" s="105">
        <v>2.7999999999999998E-4</v>
      </c>
      <c r="H324" s="105"/>
      <c r="I324" s="108">
        <v>6468.86</v>
      </c>
      <c r="J324" s="108"/>
      <c r="K324" s="26">
        <f>ROUND(ROUND(G324,5)*I324,4)</f>
        <v>1.8112999999999999</v>
      </c>
    </row>
    <row r="325" spans="1:11" ht="15" customHeight="1">
      <c r="A325" s="6"/>
      <c r="B325" s="6"/>
      <c r="C325" s="6"/>
      <c r="D325" s="6"/>
      <c r="E325" s="6"/>
      <c r="F325" s="6"/>
      <c r="G325" s="90" t="s">
        <v>407</v>
      </c>
      <c r="H325" s="90"/>
      <c r="I325" s="90"/>
      <c r="J325" s="90"/>
      <c r="K325" s="27">
        <f>SUM(K324:K324)</f>
        <v>1.8112999999999999</v>
      </c>
    </row>
    <row r="326" spans="1:11" ht="15" customHeight="1">
      <c r="A326" s="103" t="s">
        <v>408</v>
      </c>
      <c r="B326" s="103"/>
      <c r="C326" s="103"/>
      <c r="D326" s="14" t="s">
        <v>409</v>
      </c>
      <c r="E326" s="94" t="s">
        <v>410</v>
      </c>
      <c r="F326" s="94"/>
      <c r="G326" s="94" t="s">
        <v>393</v>
      </c>
      <c r="H326" s="94"/>
      <c r="I326" s="94" t="s">
        <v>112</v>
      </c>
      <c r="J326" s="94"/>
      <c r="K326" s="14" t="s">
        <v>402</v>
      </c>
    </row>
    <row r="327" spans="1:11" ht="20.100000000000001" customHeight="1">
      <c r="A327" s="31" t="s">
        <v>528</v>
      </c>
      <c r="B327" s="109" t="s">
        <v>530</v>
      </c>
      <c r="C327" s="109"/>
      <c r="D327" s="31" t="s">
        <v>133</v>
      </c>
      <c r="E327" s="110" t="s">
        <v>131</v>
      </c>
      <c r="F327" s="110"/>
      <c r="G327" s="111">
        <v>4.0000000000000003E-5</v>
      </c>
      <c r="H327" s="111"/>
      <c r="I327" s="112">
        <v>31.54</v>
      </c>
      <c r="J327" s="112"/>
      <c r="K327" s="34">
        <f>ROUND(ROUND(G327,5)*I327,4)</f>
        <v>1.2999999999999999E-3</v>
      </c>
    </row>
    <row r="328" spans="1:11" ht="15" customHeight="1">
      <c r="A328" s="6"/>
      <c r="B328" s="6"/>
      <c r="C328" s="6"/>
      <c r="D328" s="6"/>
      <c r="E328" s="6"/>
      <c r="F328" s="6"/>
      <c r="G328" s="90" t="s">
        <v>413</v>
      </c>
      <c r="H328" s="90"/>
      <c r="I328" s="90"/>
      <c r="J328" s="90"/>
      <c r="K328" s="26">
        <f>SUM(K327:K327)</f>
        <v>1.2999999999999999E-3</v>
      </c>
    </row>
    <row r="329" spans="1:11" ht="12.95" customHeight="1">
      <c r="A329" s="103" t="s">
        <v>414</v>
      </c>
      <c r="B329" s="103"/>
      <c r="C329" s="94" t="s">
        <v>415</v>
      </c>
      <c r="D329" s="94" t="s">
        <v>15</v>
      </c>
      <c r="E329" s="94" t="s">
        <v>416</v>
      </c>
      <c r="F329" s="94"/>
      <c r="G329" s="94" t="s">
        <v>417</v>
      </c>
      <c r="H329" s="94"/>
      <c r="I329" s="94" t="s">
        <v>418</v>
      </c>
      <c r="J329" s="94"/>
      <c r="K329" s="94" t="s">
        <v>402</v>
      </c>
    </row>
    <row r="330" spans="1:11" ht="12" customHeight="1">
      <c r="A330" s="103"/>
      <c r="B330" s="103"/>
      <c r="C330" s="94"/>
      <c r="D330" s="94"/>
      <c r="E330" s="14" t="s">
        <v>419</v>
      </c>
      <c r="F330" s="14" t="s">
        <v>420</v>
      </c>
      <c r="G330" s="14" t="s">
        <v>419</v>
      </c>
      <c r="H330" s="14" t="s">
        <v>420</v>
      </c>
      <c r="I330" s="14" t="s">
        <v>419</v>
      </c>
      <c r="J330" s="14" t="s">
        <v>420</v>
      </c>
      <c r="K330" s="94"/>
    </row>
    <row r="331" spans="1:11" ht="20.100000000000001" customHeight="1">
      <c r="A331" s="31" t="s">
        <v>528</v>
      </c>
      <c r="B331" s="32" t="s">
        <v>530</v>
      </c>
      <c r="C331" s="31" t="s">
        <v>97</v>
      </c>
      <c r="D331" s="33">
        <v>4.0000000000000003E-5</v>
      </c>
      <c r="E331" s="35">
        <v>0</v>
      </c>
      <c r="F331" s="36">
        <v>0.97</v>
      </c>
      <c r="G331" s="35">
        <v>0</v>
      </c>
      <c r="H331" s="36">
        <v>0.77</v>
      </c>
      <c r="I331" s="35">
        <v>0</v>
      </c>
      <c r="J331" s="36">
        <v>0.64</v>
      </c>
      <c r="K331" s="34">
        <f>ROUND(D331*(ROUND(E331*F331,4)+ROUND(G331*H331,4)+ROUND(I331*J331,4)),4)</f>
        <v>0</v>
      </c>
    </row>
    <row r="332" spans="1:11" ht="15" customHeight="1">
      <c r="A332" s="6"/>
      <c r="B332" s="6"/>
      <c r="C332" s="6"/>
      <c r="D332" s="6"/>
      <c r="E332" s="6"/>
      <c r="F332" s="6"/>
      <c r="G332" s="90" t="s">
        <v>421</v>
      </c>
      <c r="H332" s="90"/>
      <c r="I332" s="90"/>
      <c r="J332" s="90"/>
      <c r="K332" s="26">
        <f>SUM(K330:K331)</f>
        <v>0</v>
      </c>
    </row>
    <row r="333" spans="1:11" ht="15" customHeight="1">
      <c r="A333" s="4"/>
      <c r="B333" s="4"/>
      <c r="C333" s="4"/>
      <c r="D333" s="4"/>
      <c r="E333" s="4"/>
      <c r="F333" s="4"/>
      <c r="G333" s="97" t="s">
        <v>294</v>
      </c>
      <c r="H333" s="97"/>
      <c r="I333" s="97"/>
      <c r="J333" s="97"/>
      <c r="K333" s="26">
        <f>SUM(K321,K322,K325,K328,K332)</f>
        <v>27.407900000000001</v>
      </c>
    </row>
    <row r="334" spans="1:11" ht="15" customHeight="1">
      <c r="A334" s="4"/>
      <c r="B334" s="4"/>
      <c r="C334" s="4"/>
      <c r="D334" s="4"/>
      <c r="E334" s="4"/>
      <c r="F334" s="4"/>
      <c r="G334" s="97" t="s">
        <v>118</v>
      </c>
      <c r="H334" s="97"/>
      <c r="I334" s="97"/>
      <c r="J334" s="97"/>
      <c r="K334" s="20">
        <f>ROUND(SUM(K333),2)</f>
        <v>27.41</v>
      </c>
    </row>
    <row r="335" spans="1:11" ht="15" customHeight="1">
      <c r="A335" s="4"/>
      <c r="B335" s="4"/>
      <c r="C335" s="4"/>
      <c r="D335" s="4"/>
      <c r="E335" s="4"/>
      <c r="F335" s="4"/>
      <c r="G335" s="97" t="s">
        <v>119</v>
      </c>
      <c r="H335" s="97"/>
      <c r="I335" s="97"/>
      <c r="J335" s="97"/>
      <c r="K335" s="20">
        <f>ROUND(K334*(24.18/100),2)</f>
        <v>6.63</v>
      </c>
    </row>
    <row r="336" spans="1:11" ht="15" customHeight="1">
      <c r="A336" s="4"/>
      <c r="B336" s="4"/>
      <c r="C336" s="4"/>
      <c r="D336" s="4"/>
      <c r="E336" s="4"/>
      <c r="F336" s="4"/>
      <c r="G336" s="97" t="s">
        <v>120</v>
      </c>
      <c r="H336" s="97"/>
      <c r="I336" s="97"/>
      <c r="J336" s="97"/>
      <c r="K336" s="20">
        <f>K335+K334</f>
        <v>34.04</v>
      </c>
    </row>
    <row r="337" spans="1:11" ht="15" customHeight="1">
      <c r="A337" s="4"/>
      <c r="B337" s="4"/>
      <c r="C337" s="4"/>
      <c r="D337" s="4"/>
      <c r="E337" s="4"/>
      <c r="F337" s="4"/>
      <c r="G337" s="97" t="s">
        <v>295</v>
      </c>
      <c r="H337" s="97"/>
      <c r="I337" s="97"/>
      <c r="J337" s="97"/>
      <c r="K337" s="20">
        <v>4797.88</v>
      </c>
    </row>
    <row r="338" spans="1:11" ht="9.9499999999999993" customHeight="1">
      <c r="A338" s="4"/>
      <c r="B338" s="4"/>
      <c r="C338" s="4"/>
      <c r="D338" s="4"/>
      <c r="E338" s="4"/>
      <c r="F338" s="4"/>
      <c r="G338" s="91"/>
      <c r="H338" s="91"/>
      <c r="I338" s="91"/>
      <c r="J338" s="91"/>
      <c r="K338" s="91"/>
    </row>
    <row r="339" spans="1:11" ht="20.100000000000001" customHeight="1">
      <c r="A339" s="92" t="s">
        <v>531</v>
      </c>
      <c r="B339" s="92"/>
      <c r="C339" s="92"/>
      <c r="D339" s="92"/>
      <c r="E339" s="92"/>
      <c r="F339" s="92"/>
      <c r="G339" s="92"/>
      <c r="H339" s="92"/>
      <c r="I339" s="92"/>
      <c r="J339" s="92"/>
      <c r="K339" s="92"/>
    </row>
    <row r="340" spans="1:11" ht="12.95" customHeight="1">
      <c r="A340" s="98" t="s">
        <v>279</v>
      </c>
      <c r="B340" s="98"/>
      <c r="C340" s="98"/>
      <c r="D340" s="99" t="s">
        <v>280</v>
      </c>
      <c r="E340" s="88" t="s">
        <v>281</v>
      </c>
      <c r="F340" s="88"/>
      <c r="G340" s="88" t="s">
        <v>282</v>
      </c>
      <c r="H340" s="88"/>
      <c r="I340" s="88"/>
      <c r="J340" s="88"/>
      <c r="K340" s="88" t="s">
        <v>283</v>
      </c>
    </row>
    <row r="341" spans="1:11" ht="12" customHeight="1">
      <c r="A341" s="98"/>
      <c r="B341" s="98"/>
      <c r="C341" s="98"/>
      <c r="D341" s="99"/>
      <c r="E341" s="14" t="s">
        <v>284</v>
      </c>
      <c r="F341" s="14" t="s">
        <v>285</v>
      </c>
      <c r="G341" s="94" t="s">
        <v>284</v>
      </c>
      <c r="H341" s="94"/>
      <c r="I341" s="94" t="s">
        <v>285</v>
      </c>
      <c r="J341" s="94"/>
      <c r="K341" s="88"/>
    </row>
    <row r="342" spans="1:11" ht="15.95" customHeight="1">
      <c r="A342" s="11" t="s">
        <v>532</v>
      </c>
      <c r="B342" s="107" t="s">
        <v>533</v>
      </c>
      <c r="C342" s="107"/>
      <c r="D342" s="24">
        <v>2</v>
      </c>
      <c r="E342" s="25">
        <v>1</v>
      </c>
      <c r="F342" s="25">
        <v>0</v>
      </c>
      <c r="G342" s="108">
        <v>0.48180000000000001</v>
      </c>
      <c r="H342" s="108"/>
      <c r="I342" s="108">
        <v>0.3221</v>
      </c>
      <c r="J342" s="108"/>
      <c r="K342" s="26">
        <f>ROUND(D342*(ROUND(E342*G342,4)+ROUND(F342*I342,4)),4)</f>
        <v>0.96360000000000001</v>
      </c>
    </row>
    <row r="343" spans="1:11" ht="15" customHeight="1">
      <c r="A343" s="11" t="s">
        <v>534</v>
      </c>
      <c r="B343" s="107" t="s">
        <v>535</v>
      </c>
      <c r="C343" s="107"/>
      <c r="D343" s="24">
        <v>1</v>
      </c>
      <c r="E343" s="25">
        <v>1</v>
      </c>
      <c r="F343" s="25">
        <v>0</v>
      </c>
      <c r="G343" s="108">
        <v>3.1059999999999999</v>
      </c>
      <c r="H343" s="108"/>
      <c r="I343" s="108">
        <v>1.8827</v>
      </c>
      <c r="J343" s="108"/>
      <c r="K343" s="26">
        <f>ROUND(D343*(ROUND(E343*G343,4)+ROUND(F343*I343,4)),4)</f>
        <v>3.1059999999999999</v>
      </c>
    </row>
    <row r="344" spans="1:11" ht="15" customHeight="1">
      <c r="A344" s="11" t="s">
        <v>536</v>
      </c>
      <c r="B344" s="107" t="s">
        <v>537</v>
      </c>
      <c r="C344" s="107"/>
      <c r="D344" s="24">
        <v>1</v>
      </c>
      <c r="E344" s="25">
        <v>1</v>
      </c>
      <c r="F344" s="25">
        <v>0</v>
      </c>
      <c r="G344" s="108">
        <v>9.7041000000000004</v>
      </c>
      <c r="H344" s="108"/>
      <c r="I344" s="108">
        <v>0.69410000000000005</v>
      </c>
      <c r="J344" s="108"/>
      <c r="K344" s="26">
        <f>ROUND(D344*(ROUND(E344*G344,4)+ROUND(F344*I344,4)),4)</f>
        <v>9.7041000000000004</v>
      </c>
    </row>
    <row r="345" spans="1:11" ht="15" customHeight="1">
      <c r="A345" s="11" t="s">
        <v>538</v>
      </c>
      <c r="B345" s="107" t="s">
        <v>539</v>
      </c>
      <c r="C345" s="107"/>
      <c r="D345" s="24">
        <v>1</v>
      </c>
      <c r="E345" s="25">
        <v>1</v>
      </c>
      <c r="F345" s="25">
        <v>0</v>
      </c>
      <c r="G345" s="108">
        <v>1.1698</v>
      </c>
      <c r="H345" s="108"/>
      <c r="I345" s="108">
        <v>0.77180000000000004</v>
      </c>
      <c r="J345" s="108"/>
      <c r="K345" s="26">
        <f>ROUND(D345*(ROUND(E345*G345,4)+ROUND(F345*I345,4)),4)</f>
        <v>1.1698</v>
      </c>
    </row>
    <row r="346" spans="1:11" ht="15" customHeight="1">
      <c r="A346" s="6"/>
      <c r="B346" s="6"/>
      <c r="C346" s="6"/>
      <c r="D346" s="6"/>
      <c r="E346" s="6"/>
      <c r="F346" s="6"/>
      <c r="G346" s="90" t="s">
        <v>290</v>
      </c>
      <c r="H346" s="90"/>
      <c r="I346" s="90"/>
      <c r="J346" s="90"/>
      <c r="K346" s="27">
        <f>SUM(K341:K345)</f>
        <v>14.9435</v>
      </c>
    </row>
    <row r="347" spans="1:11" ht="20.100000000000001" customHeight="1">
      <c r="A347" s="103" t="s">
        <v>392</v>
      </c>
      <c r="B347" s="103"/>
      <c r="C347" s="103"/>
      <c r="D347" s="103"/>
      <c r="E347" s="103"/>
      <c r="F347" s="7" t="s">
        <v>14</v>
      </c>
      <c r="G347" s="88" t="s">
        <v>393</v>
      </c>
      <c r="H347" s="88"/>
      <c r="I347" s="88" t="s">
        <v>394</v>
      </c>
      <c r="J347" s="88"/>
      <c r="K347" s="7" t="s">
        <v>283</v>
      </c>
    </row>
    <row r="348" spans="1:11" ht="15" customHeight="1">
      <c r="A348" s="11" t="s">
        <v>114</v>
      </c>
      <c r="B348" s="104" t="s">
        <v>115</v>
      </c>
      <c r="C348" s="104"/>
      <c r="D348" s="104"/>
      <c r="E348" s="104"/>
      <c r="F348" s="11" t="s">
        <v>116</v>
      </c>
      <c r="G348" s="105">
        <v>4</v>
      </c>
      <c r="H348" s="105"/>
      <c r="I348" s="106">
        <v>23.7422</v>
      </c>
      <c r="J348" s="106"/>
      <c r="K348" s="29">
        <f>ROUND(ROUND(G348,5)*I348,4)</f>
        <v>94.968800000000002</v>
      </c>
    </row>
    <row r="349" spans="1:11" ht="15" customHeight="1">
      <c r="A349" s="6"/>
      <c r="B349" s="6"/>
      <c r="C349" s="6"/>
      <c r="D349" s="6"/>
      <c r="E349" s="6"/>
      <c r="F349" s="6"/>
      <c r="G349" s="90" t="s">
        <v>399</v>
      </c>
      <c r="H349" s="90"/>
      <c r="I349" s="90"/>
      <c r="J349" s="90"/>
      <c r="K349" s="30">
        <f>SUM(K348:K348)</f>
        <v>94.968800000000002</v>
      </c>
    </row>
    <row r="350" spans="1:11" ht="15" customHeight="1">
      <c r="A350" s="4"/>
      <c r="B350" s="4"/>
      <c r="C350" s="4"/>
      <c r="D350" s="4"/>
      <c r="E350" s="4"/>
      <c r="F350" s="4"/>
      <c r="G350" s="97" t="s">
        <v>291</v>
      </c>
      <c r="H350" s="97"/>
      <c r="I350" s="97"/>
      <c r="J350" s="97"/>
      <c r="K350" s="26">
        <f>SUM(K346,K349)</f>
        <v>109.9123</v>
      </c>
    </row>
    <row r="351" spans="1:11" ht="15" customHeight="1">
      <c r="A351" s="4"/>
      <c r="B351" s="4"/>
      <c r="C351" s="4"/>
      <c r="D351" s="4"/>
      <c r="E351" s="4"/>
      <c r="F351" s="4"/>
      <c r="G351" s="97" t="s">
        <v>292</v>
      </c>
      <c r="H351" s="97"/>
      <c r="I351" s="97"/>
      <c r="J351" s="97"/>
      <c r="K351" s="28">
        <v>77.53</v>
      </c>
    </row>
    <row r="352" spans="1:11" ht="15" customHeight="1">
      <c r="A352" s="4"/>
      <c r="B352" s="4"/>
      <c r="C352" s="4"/>
      <c r="D352" s="4"/>
      <c r="E352" s="4"/>
      <c r="F352" s="4"/>
      <c r="G352" s="97" t="s">
        <v>293</v>
      </c>
      <c r="H352" s="97"/>
      <c r="I352" s="97"/>
      <c r="J352" s="97"/>
      <c r="K352" s="26">
        <f>ROUND(K350/K351,4)</f>
        <v>1.4177</v>
      </c>
    </row>
    <row r="353" spans="1:11" ht="20.100000000000001" customHeight="1">
      <c r="A353" s="103" t="s">
        <v>540</v>
      </c>
      <c r="B353" s="103"/>
      <c r="C353" s="103"/>
      <c r="D353" s="103"/>
      <c r="E353" s="103"/>
      <c r="F353" s="7" t="s">
        <v>14</v>
      </c>
      <c r="G353" s="88" t="s">
        <v>393</v>
      </c>
      <c r="H353" s="88"/>
      <c r="I353" s="88" t="s">
        <v>112</v>
      </c>
      <c r="J353" s="88"/>
      <c r="K353" s="7" t="s">
        <v>402</v>
      </c>
    </row>
    <row r="354" spans="1:11" ht="15" customHeight="1">
      <c r="A354" s="11" t="s">
        <v>541</v>
      </c>
      <c r="B354" s="107" t="s">
        <v>542</v>
      </c>
      <c r="C354" s="107"/>
      <c r="D354" s="107"/>
      <c r="E354" s="107"/>
      <c r="F354" s="11" t="s">
        <v>108</v>
      </c>
      <c r="G354" s="113">
        <v>1.7963199999999999</v>
      </c>
      <c r="H354" s="113"/>
      <c r="I354" s="108">
        <v>12.33</v>
      </c>
      <c r="J354" s="108"/>
      <c r="K354" s="26">
        <f>ROUND(ROUND(G354,5)*I354,4)</f>
        <v>22.148599999999998</v>
      </c>
    </row>
    <row r="355" spans="1:11" ht="15.95" customHeight="1">
      <c r="A355" s="11" t="s">
        <v>543</v>
      </c>
      <c r="B355" s="107" t="s">
        <v>544</v>
      </c>
      <c r="C355" s="107"/>
      <c r="D355" s="107"/>
      <c r="E355" s="107"/>
      <c r="F355" s="11" t="s">
        <v>86</v>
      </c>
      <c r="G355" s="113">
        <v>4.9500000000000002E-2</v>
      </c>
      <c r="H355" s="113"/>
      <c r="I355" s="108">
        <v>442.06</v>
      </c>
      <c r="J355" s="108"/>
      <c r="K355" s="26">
        <f>ROUND(ROUND(G355,5)*I355,4)</f>
        <v>21.882000000000001</v>
      </c>
    </row>
    <row r="356" spans="1:11" ht="15" customHeight="1">
      <c r="A356" s="6"/>
      <c r="B356" s="6"/>
      <c r="C356" s="6"/>
      <c r="D356" s="6"/>
      <c r="E356" s="6"/>
      <c r="F356" s="6"/>
      <c r="G356" s="90" t="s">
        <v>545</v>
      </c>
      <c r="H356" s="90"/>
      <c r="I356" s="90"/>
      <c r="J356" s="90"/>
      <c r="K356" s="27">
        <f>SUM(K354:K355)</f>
        <v>44.0306</v>
      </c>
    </row>
    <row r="357" spans="1:11" ht="15" customHeight="1">
      <c r="A357" s="4"/>
      <c r="B357" s="4"/>
      <c r="C357" s="4"/>
      <c r="D357" s="4"/>
      <c r="E357" s="4"/>
      <c r="F357" s="4"/>
      <c r="G357" s="97" t="s">
        <v>294</v>
      </c>
      <c r="H357" s="97"/>
      <c r="I357" s="97"/>
      <c r="J357" s="97"/>
      <c r="K357" s="26">
        <f>SUM(K352,K356)</f>
        <v>45.448300000000003</v>
      </c>
    </row>
    <row r="358" spans="1:11" ht="15" customHeight="1">
      <c r="A358" s="4"/>
      <c r="B358" s="4"/>
      <c r="C358" s="4"/>
      <c r="D358" s="4"/>
      <c r="E358" s="4"/>
      <c r="F358" s="4"/>
      <c r="G358" s="97" t="s">
        <v>118</v>
      </c>
      <c r="H358" s="97"/>
      <c r="I358" s="97"/>
      <c r="J358" s="97"/>
      <c r="K358" s="20">
        <f>ROUND(SUM(K357),2)</f>
        <v>45.45</v>
      </c>
    </row>
    <row r="359" spans="1:11" ht="15" customHeight="1">
      <c r="A359" s="4"/>
      <c r="B359" s="4"/>
      <c r="C359" s="4"/>
      <c r="D359" s="4"/>
      <c r="E359" s="4"/>
      <c r="F359" s="4"/>
      <c r="G359" s="97" t="s">
        <v>119</v>
      </c>
      <c r="H359" s="97"/>
      <c r="I359" s="97"/>
      <c r="J359" s="97"/>
      <c r="K359" s="20">
        <f>ROUND(K358*(24.18/100),2)</f>
        <v>10.99</v>
      </c>
    </row>
    <row r="360" spans="1:11" ht="15" customHeight="1">
      <c r="A360" s="4"/>
      <c r="B360" s="4"/>
      <c r="C360" s="4"/>
      <c r="D360" s="4"/>
      <c r="E360" s="4"/>
      <c r="F360" s="4"/>
      <c r="G360" s="97" t="s">
        <v>120</v>
      </c>
      <c r="H360" s="97"/>
      <c r="I360" s="97"/>
      <c r="J360" s="97"/>
      <c r="K360" s="20">
        <f>K359+K358</f>
        <v>56.440000000000005</v>
      </c>
    </row>
    <row r="361" spans="1:11" ht="15" customHeight="1">
      <c r="A361" s="4"/>
      <c r="B361" s="4"/>
      <c r="C361" s="4"/>
      <c r="D361" s="4"/>
      <c r="E361" s="4"/>
      <c r="F361" s="4"/>
      <c r="G361" s="97" t="s">
        <v>546</v>
      </c>
      <c r="H361" s="97"/>
      <c r="I361" s="97"/>
      <c r="J361" s="97"/>
      <c r="K361" s="20">
        <v>1.78</v>
      </c>
    </row>
    <row r="362" spans="1:11" ht="9.9499999999999993" customHeight="1">
      <c r="A362" s="4"/>
      <c r="B362" s="4"/>
      <c r="C362" s="4"/>
      <c r="D362" s="4"/>
      <c r="E362" s="4"/>
      <c r="F362" s="4"/>
      <c r="G362" s="91"/>
      <c r="H362" s="91"/>
      <c r="I362" s="91"/>
      <c r="J362" s="91"/>
      <c r="K362" s="91"/>
    </row>
    <row r="363" spans="1:11" ht="20.100000000000001" customHeight="1">
      <c r="A363" s="92" t="s">
        <v>547</v>
      </c>
      <c r="B363" s="92"/>
      <c r="C363" s="92"/>
      <c r="D363" s="92"/>
      <c r="E363" s="92"/>
      <c r="F363" s="92"/>
      <c r="G363" s="92"/>
      <c r="H363" s="92"/>
      <c r="I363" s="92"/>
      <c r="J363" s="92"/>
      <c r="K363" s="92"/>
    </row>
    <row r="364" spans="1:11" ht="12.95" customHeight="1">
      <c r="A364" s="98" t="s">
        <v>279</v>
      </c>
      <c r="B364" s="98"/>
      <c r="C364" s="98"/>
      <c r="D364" s="99" t="s">
        <v>280</v>
      </c>
      <c r="E364" s="88" t="s">
        <v>281</v>
      </c>
      <c r="F364" s="88"/>
      <c r="G364" s="88" t="s">
        <v>282</v>
      </c>
      <c r="H364" s="88"/>
      <c r="I364" s="88"/>
      <c r="J364" s="88"/>
      <c r="K364" s="88" t="s">
        <v>283</v>
      </c>
    </row>
    <row r="365" spans="1:11" ht="12" customHeight="1">
      <c r="A365" s="98"/>
      <c r="B365" s="98"/>
      <c r="C365" s="98"/>
      <c r="D365" s="99"/>
      <c r="E365" s="14" t="s">
        <v>284</v>
      </c>
      <c r="F365" s="14" t="s">
        <v>285</v>
      </c>
      <c r="G365" s="94" t="s">
        <v>284</v>
      </c>
      <c r="H365" s="94"/>
      <c r="I365" s="94" t="s">
        <v>285</v>
      </c>
      <c r="J365" s="94"/>
      <c r="K365" s="88"/>
    </row>
    <row r="366" spans="1:11" ht="15.95" customHeight="1">
      <c r="A366" s="11" t="s">
        <v>532</v>
      </c>
      <c r="B366" s="107" t="s">
        <v>533</v>
      </c>
      <c r="C366" s="107"/>
      <c r="D366" s="24">
        <v>2</v>
      </c>
      <c r="E366" s="25">
        <v>1</v>
      </c>
      <c r="F366" s="25">
        <v>0</v>
      </c>
      <c r="G366" s="108">
        <v>0.48180000000000001</v>
      </c>
      <c r="H366" s="108"/>
      <c r="I366" s="108">
        <v>0.3221</v>
      </c>
      <c r="J366" s="108"/>
      <c r="K366" s="26">
        <f>ROUND(D366*(ROUND(E366*G366,4)+ROUND(F366*I366,4)),4)</f>
        <v>0.96360000000000001</v>
      </c>
    </row>
    <row r="367" spans="1:11" ht="15" customHeight="1">
      <c r="A367" s="11" t="s">
        <v>534</v>
      </c>
      <c r="B367" s="107" t="s">
        <v>535</v>
      </c>
      <c r="C367" s="107"/>
      <c r="D367" s="24">
        <v>1</v>
      </c>
      <c r="E367" s="25">
        <v>1</v>
      </c>
      <c r="F367" s="25">
        <v>0</v>
      </c>
      <c r="G367" s="108">
        <v>3.1059999999999999</v>
      </c>
      <c r="H367" s="108"/>
      <c r="I367" s="108">
        <v>1.8827</v>
      </c>
      <c r="J367" s="108"/>
      <c r="K367" s="26">
        <f>ROUND(D367*(ROUND(E367*G367,4)+ROUND(F367*I367,4)),4)</f>
        <v>3.1059999999999999</v>
      </c>
    </row>
    <row r="368" spans="1:11" ht="15" customHeight="1">
      <c r="A368" s="11" t="s">
        <v>536</v>
      </c>
      <c r="B368" s="107" t="s">
        <v>537</v>
      </c>
      <c r="C368" s="107"/>
      <c r="D368" s="24">
        <v>1</v>
      </c>
      <c r="E368" s="25">
        <v>1</v>
      </c>
      <c r="F368" s="25">
        <v>0</v>
      </c>
      <c r="G368" s="108">
        <v>9.7041000000000004</v>
      </c>
      <c r="H368" s="108"/>
      <c r="I368" s="108">
        <v>0.69410000000000005</v>
      </c>
      <c r="J368" s="108"/>
      <c r="K368" s="26">
        <f>ROUND(D368*(ROUND(E368*G368,4)+ROUND(F368*I368,4)),4)</f>
        <v>9.7041000000000004</v>
      </c>
    </row>
    <row r="369" spans="1:11" ht="15" customHeight="1">
      <c r="A369" s="11" t="s">
        <v>538</v>
      </c>
      <c r="B369" s="107" t="s">
        <v>539</v>
      </c>
      <c r="C369" s="107"/>
      <c r="D369" s="24">
        <v>1</v>
      </c>
      <c r="E369" s="25">
        <v>1</v>
      </c>
      <c r="F369" s="25">
        <v>0</v>
      </c>
      <c r="G369" s="108">
        <v>1.1698</v>
      </c>
      <c r="H369" s="108"/>
      <c r="I369" s="108">
        <v>0.77180000000000004</v>
      </c>
      <c r="J369" s="108"/>
      <c r="K369" s="26">
        <f>ROUND(D369*(ROUND(E369*G369,4)+ROUND(F369*I369,4)),4)</f>
        <v>1.1698</v>
      </c>
    </row>
    <row r="370" spans="1:11" ht="15" customHeight="1">
      <c r="A370" s="6"/>
      <c r="B370" s="6"/>
      <c r="C370" s="6"/>
      <c r="D370" s="6"/>
      <c r="E370" s="6"/>
      <c r="F370" s="6"/>
      <c r="G370" s="90" t="s">
        <v>290</v>
      </c>
      <c r="H370" s="90"/>
      <c r="I370" s="90"/>
      <c r="J370" s="90"/>
      <c r="K370" s="27">
        <f>SUM(K365:K369)</f>
        <v>14.9435</v>
      </c>
    </row>
    <row r="371" spans="1:11" ht="20.100000000000001" customHeight="1">
      <c r="A371" s="103" t="s">
        <v>392</v>
      </c>
      <c r="B371" s="103"/>
      <c r="C371" s="103"/>
      <c r="D371" s="103"/>
      <c r="E371" s="103"/>
      <c r="F371" s="7" t="s">
        <v>14</v>
      </c>
      <c r="G371" s="88" t="s">
        <v>393</v>
      </c>
      <c r="H371" s="88"/>
      <c r="I371" s="88" t="s">
        <v>394</v>
      </c>
      <c r="J371" s="88"/>
      <c r="K371" s="7" t="s">
        <v>283</v>
      </c>
    </row>
    <row r="372" spans="1:11" ht="15" customHeight="1">
      <c r="A372" s="11" t="s">
        <v>114</v>
      </c>
      <c r="B372" s="104" t="s">
        <v>115</v>
      </c>
      <c r="C372" s="104"/>
      <c r="D372" s="104"/>
      <c r="E372" s="104"/>
      <c r="F372" s="11" t="s">
        <v>116</v>
      </c>
      <c r="G372" s="105">
        <v>4</v>
      </c>
      <c r="H372" s="105"/>
      <c r="I372" s="106">
        <v>23.7422</v>
      </c>
      <c r="J372" s="106"/>
      <c r="K372" s="29">
        <f>ROUND(ROUND(G372,5)*I372,4)</f>
        <v>94.968800000000002</v>
      </c>
    </row>
    <row r="373" spans="1:11" ht="15" customHeight="1">
      <c r="A373" s="6"/>
      <c r="B373" s="6"/>
      <c r="C373" s="6"/>
      <c r="D373" s="6"/>
      <c r="E373" s="6"/>
      <c r="F373" s="6"/>
      <c r="G373" s="90" t="s">
        <v>399</v>
      </c>
      <c r="H373" s="90"/>
      <c r="I373" s="90"/>
      <c r="J373" s="90"/>
      <c r="K373" s="30">
        <f>SUM(K372:K372)</f>
        <v>94.968800000000002</v>
      </c>
    </row>
    <row r="374" spans="1:11" ht="15" customHeight="1">
      <c r="A374" s="4"/>
      <c r="B374" s="4"/>
      <c r="C374" s="4"/>
      <c r="D374" s="4"/>
      <c r="E374" s="4"/>
      <c r="F374" s="4"/>
      <c r="G374" s="97" t="s">
        <v>291</v>
      </c>
      <c r="H374" s="97"/>
      <c r="I374" s="97"/>
      <c r="J374" s="97"/>
      <c r="K374" s="26">
        <f>SUM(K370,K373)</f>
        <v>109.9123</v>
      </c>
    </row>
    <row r="375" spans="1:11" ht="15" customHeight="1">
      <c r="A375" s="4"/>
      <c r="B375" s="4"/>
      <c r="C375" s="4"/>
      <c r="D375" s="4"/>
      <c r="E375" s="4"/>
      <c r="F375" s="4"/>
      <c r="G375" s="97" t="s">
        <v>292</v>
      </c>
      <c r="H375" s="97"/>
      <c r="I375" s="97"/>
      <c r="J375" s="97"/>
      <c r="K375" s="28">
        <v>151.04</v>
      </c>
    </row>
    <row r="376" spans="1:11" ht="15" customHeight="1">
      <c r="A376" s="4"/>
      <c r="B376" s="4"/>
      <c r="C376" s="4"/>
      <c r="D376" s="4"/>
      <c r="E376" s="4"/>
      <c r="F376" s="4"/>
      <c r="G376" s="97" t="s">
        <v>293</v>
      </c>
      <c r="H376" s="97"/>
      <c r="I376" s="97"/>
      <c r="J376" s="97"/>
      <c r="K376" s="26">
        <f>ROUND(K374/K375,4)</f>
        <v>0.72770000000000001</v>
      </c>
    </row>
    <row r="377" spans="1:11" ht="20.100000000000001" customHeight="1">
      <c r="A377" s="103" t="s">
        <v>540</v>
      </c>
      <c r="B377" s="103"/>
      <c r="C377" s="103"/>
      <c r="D377" s="103"/>
      <c r="E377" s="103"/>
      <c r="F377" s="7" t="s">
        <v>14</v>
      </c>
      <c r="G377" s="88" t="s">
        <v>393</v>
      </c>
      <c r="H377" s="88"/>
      <c r="I377" s="88" t="s">
        <v>112</v>
      </c>
      <c r="J377" s="88"/>
      <c r="K377" s="7" t="s">
        <v>402</v>
      </c>
    </row>
    <row r="378" spans="1:11" ht="15" customHeight="1">
      <c r="A378" s="11" t="s">
        <v>541</v>
      </c>
      <c r="B378" s="107" t="s">
        <v>542</v>
      </c>
      <c r="C378" s="107"/>
      <c r="D378" s="107"/>
      <c r="E378" s="107"/>
      <c r="F378" s="11" t="s">
        <v>108</v>
      </c>
      <c r="G378" s="113">
        <v>1.43771</v>
      </c>
      <c r="H378" s="113"/>
      <c r="I378" s="108">
        <v>12.33</v>
      </c>
      <c r="J378" s="108"/>
      <c r="K378" s="26">
        <f>ROUND(ROUND(G378,5)*I378,4)</f>
        <v>17.727</v>
      </c>
    </row>
    <row r="379" spans="1:11" ht="15.95" customHeight="1">
      <c r="A379" s="11" t="s">
        <v>543</v>
      </c>
      <c r="B379" s="107" t="s">
        <v>544</v>
      </c>
      <c r="C379" s="107"/>
      <c r="D379" s="107"/>
      <c r="E379" s="107"/>
      <c r="F379" s="11" t="s">
        <v>86</v>
      </c>
      <c r="G379" s="113">
        <v>2.5409999999999999E-2</v>
      </c>
      <c r="H379" s="113"/>
      <c r="I379" s="108">
        <v>442.06</v>
      </c>
      <c r="J379" s="108"/>
      <c r="K379" s="26">
        <f>ROUND(ROUND(G379,5)*I379,4)</f>
        <v>11.232699999999999</v>
      </c>
    </row>
    <row r="380" spans="1:11" ht="15" customHeight="1">
      <c r="A380" s="6"/>
      <c r="B380" s="6"/>
      <c r="C380" s="6"/>
      <c r="D380" s="6"/>
      <c r="E380" s="6"/>
      <c r="F380" s="6"/>
      <c r="G380" s="90" t="s">
        <v>545</v>
      </c>
      <c r="H380" s="90"/>
      <c r="I380" s="90"/>
      <c r="J380" s="90"/>
      <c r="K380" s="27">
        <f>SUM(K378:K379)</f>
        <v>28.959699999999998</v>
      </c>
    </row>
    <row r="381" spans="1:11" ht="15" customHeight="1">
      <c r="A381" s="4"/>
      <c r="B381" s="4"/>
      <c r="C381" s="4"/>
      <c r="D381" s="4"/>
      <c r="E381" s="4"/>
      <c r="F381" s="4"/>
      <c r="G381" s="97" t="s">
        <v>294</v>
      </c>
      <c r="H381" s="97"/>
      <c r="I381" s="97"/>
      <c r="J381" s="97"/>
      <c r="K381" s="26">
        <f>SUM(K376,K380)</f>
        <v>29.687399999999997</v>
      </c>
    </row>
    <row r="382" spans="1:11" ht="15" customHeight="1">
      <c r="A382" s="4"/>
      <c r="B382" s="4"/>
      <c r="C382" s="4"/>
      <c r="D382" s="4"/>
      <c r="E382" s="4"/>
      <c r="F382" s="4"/>
      <c r="G382" s="97" t="s">
        <v>118</v>
      </c>
      <c r="H382" s="97"/>
      <c r="I382" s="97"/>
      <c r="J382" s="97"/>
      <c r="K382" s="20">
        <f>ROUND(SUM(K381),2)</f>
        <v>29.69</v>
      </c>
    </row>
    <row r="383" spans="1:11" ht="15" customHeight="1">
      <c r="A383" s="4"/>
      <c r="B383" s="4"/>
      <c r="C383" s="4"/>
      <c r="D383" s="4"/>
      <c r="E383" s="4"/>
      <c r="F383" s="4"/>
      <c r="G383" s="97" t="s">
        <v>119</v>
      </c>
      <c r="H383" s="97"/>
      <c r="I383" s="97"/>
      <c r="J383" s="97"/>
      <c r="K383" s="20">
        <f>ROUND(K382*(24.18/100),2)</f>
        <v>7.18</v>
      </c>
    </row>
    <row r="384" spans="1:11" ht="15" customHeight="1">
      <c r="A384" s="4"/>
      <c r="B384" s="4"/>
      <c r="C384" s="4"/>
      <c r="D384" s="4"/>
      <c r="E384" s="4"/>
      <c r="F384" s="4"/>
      <c r="G384" s="97" t="s">
        <v>120</v>
      </c>
      <c r="H384" s="97"/>
      <c r="I384" s="97"/>
      <c r="J384" s="97"/>
      <c r="K384" s="20">
        <f>K383+K382</f>
        <v>36.870000000000005</v>
      </c>
    </row>
    <row r="385" spans="1:11" ht="15" customHeight="1">
      <c r="A385" s="4"/>
      <c r="B385" s="4"/>
      <c r="C385" s="4"/>
      <c r="D385" s="4"/>
      <c r="E385" s="4"/>
      <c r="F385" s="4"/>
      <c r="G385" s="97" t="s">
        <v>546</v>
      </c>
      <c r="H385" s="97"/>
      <c r="I385" s="97"/>
      <c r="J385" s="97"/>
      <c r="K385" s="20">
        <v>37.340000000000003</v>
      </c>
    </row>
    <row r="386" spans="1:11" ht="9.9499999999999993" customHeight="1">
      <c r="A386" s="4"/>
      <c r="B386" s="4"/>
      <c r="C386" s="4"/>
      <c r="D386" s="4"/>
      <c r="E386" s="4"/>
      <c r="F386" s="4"/>
      <c r="G386" s="91"/>
      <c r="H386" s="91"/>
      <c r="I386" s="91"/>
      <c r="J386" s="91"/>
      <c r="K386" s="91"/>
    </row>
    <row r="387" spans="1:11" ht="20.100000000000001" customHeight="1">
      <c r="A387" s="92" t="s">
        <v>548</v>
      </c>
      <c r="B387" s="92"/>
      <c r="C387" s="92"/>
      <c r="D387" s="92"/>
      <c r="E387" s="92"/>
      <c r="F387" s="92"/>
      <c r="G387" s="92"/>
      <c r="H387" s="92"/>
      <c r="I387" s="92"/>
      <c r="J387" s="92"/>
      <c r="K387" s="92"/>
    </row>
    <row r="388" spans="1:11" ht="15" customHeight="1">
      <c r="A388" s="93" t="s">
        <v>377</v>
      </c>
      <c r="B388" s="93"/>
      <c r="C388" s="93"/>
      <c r="D388" s="94" t="s">
        <v>13</v>
      </c>
      <c r="E388" s="94"/>
      <c r="F388" s="14" t="s">
        <v>14</v>
      </c>
      <c r="G388" s="94" t="s">
        <v>111</v>
      </c>
      <c r="H388" s="94"/>
      <c r="I388" s="94" t="s">
        <v>112</v>
      </c>
      <c r="J388" s="94"/>
      <c r="K388" s="14" t="s">
        <v>113</v>
      </c>
    </row>
    <row r="389" spans="1:11" ht="21" customHeight="1">
      <c r="A389" s="15" t="s">
        <v>447</v>
      </c>
      <c r="B389" s="100" t="s">
        <v>448</v>
      </c>
      <c r="C389" s="100"/>
      <c r="D389" s="95" t="s">
        <v>144</v>
      </c>
      <c r="E389" s="95"/>
      <c r="F389" s="15" t="s">
        <v>162</v>
      </c>
      <c r="G389" s="101">
        <v>1</v>
      </c>
      <c r="H389" s="101"/>
      <c r="I389" s="102">
        <v>3.62</v>
      </c>
      <c r="J389" s="102"/>
      <c r="K389" s="22">
        <f t="shared" ref="K389:K394" si="2">TRUNC(TRUNC(G389,8)*I389,2)</f>
        <v>3.62</v>
      </c>
    </row>
    <row r="390" spans="1:11" ht="21" customHeight="1">
      <c r="A390" s="15" t="s">
        <v>549</v>
      </c>
      <c r="B390" s="100" t="s">
        <v>550</v>
      </c>
      <c r="C390" s="100"/>
      <c r="D390" s="95" t="s">
        <v>144</v>
      </c>
      <c r="E390" s="95"/>
      <c r="F390" s="15" t="s">
        <v>162</v>
      </c>
      <c r="G390" s="101">
        <v>1</v>
      </c>
      <c r="H390" s="101"/>
      <c r="I390" s="102">
        <v>0.89</v>
      </c>
      <c r="J390" s="102"/>
      <c r="K390" s="22">
        <f t="shared" si="2"/>
        <v>0.89</v>
      </c>
    </row>
    <row r="391" spans="1:11" ht="21" customHeight="1">
      <c r="A391" s="15" t="s">
        <v>451</v>
      </c>
      <c r="B391" s="100" t="s">
        <v>452</v>
      </c>
      <c r="C391" s="100"/>
      <c r="D391" s="95" t="s">
        <v>144</v>
      </c>
      <c r="E391" s="95"/>
      <c r="F391" s="15" t="s">
        <v>162</v>
      </c>
      <c r="G391" s="101">
        <v>1</v>
      </c>
      <c r="H391" s="101"/>
      <c r="I391" s="102">
        <v>1.43</v>
      </c>
      <c r="J391" s="102"/>
      <c r="K391" s="22">
        <f t="shared" si="2"/>
        <v>1.43</v>
      </c>
    </row>
    <row r="392" spans="1:11" ht="29.1" customHeight="1">
      <c r="A392" s="15" t="s">
        <v>551</v>
      </c>
      <c r="B392" s="100" t="s">
        <v>552</v>
      </c>
      <c r="C392" s="100"/>
      <c r="D392" s="95" t="s">
        <v>144</v>
      </c>
      <c r="E392" s="95"/>
      <c r="F392" s="15" t="s">
        <v>162</v>
      </c>
      <c r="G392" s="101">
        <v>1</v>
      </c>
      <c r="H392" s="101"/>
      <c r="I392" s="102">
        <v>0.01</v>
      </c>
      <c r="J392" s="102"/>
      <c r="K392" s="22">
        <f t="shared" si="2"/>
        <v>0.01</v>
      </c>
    </row>
    <row r="393" spans="1:11" ht="21" customHeight="1">
      <c r="A393" s="15" t="s">
        <v>455</v>
      </c>
      <c r="B393" s="100" t="s">
        <v>456</v>
      </c>
      <c r="C393" s="100"/>
      <c r="D393" s="95" t="s">
        <v>144</v>
      </c>
      <c r="E393" s="95"/>
      <c r="F393" s="15" t="s">
        <v>162</v>
      </c>
      <c r="G393" s="101">
        <v>1</v>
      </c>
      <c r="H393" s="101"/>
      <c r="I393" s="102">
        <v>0.08</v>
      </c>
      <c r="J393" s="102"/>
      <c r="K393" s="22">
        <f t="shared" si="2"/>
        <v>0.08</v>
      </c>
    </row>
    <row r="394" spans="1:11" ht="21" customHeight="1">
      <c r="A394" s="15" t="s">
        <v>457</v>
      </c>
      <c r="B394" s="100" t="s">
        <v>458</v>
      </c>
      <c r="C394" s="100"/>
      <c r="D394" s="95" t="s">
        <v>144</v>
      </c>
      <c r="E394" s="95"/>
      <c r="F394" s="15" t="s">
        <v>162</v>
      </c>
      <c r="G394" s="101">
        <v>1</v>
      </c>
      <c r="H394" s="101"/>
      <c r="I394" s="102">
        <v>1.0900000000000001</v>
      </c>
      <c r="J394" s="102"/>
      <c r="K394" s="22">
        <f t="shared" si="2"/>
        <v>1.0900000000000001</v>
      </c>
    </row>
    <row r="395" spans="1:11" ht="15" customHeight="1">
      <c r="A395" s="4"/>
      <c r="B395" s="4"/>
      <c r="C395" s="4"/>
      <c r="D395" s="4"/>
      <c r="E395" s="4"/>
      <c r="F395" s="4"/>
      <c r="G395" s="96" t="s">
        <v>386</v>
      </c>
      <c r="H395" s="96"/>
      <c r="I395" s="96"/>
      <c r="J395" s="96"/>
      <c r="K395" s="23">
        <f>SUM(K389:K394)</f>
        <v>7.1199999999999992</v>
      </c>
    </row>
    <row r="396" spans="1:11" ht="15" customHeight="1">
      <c r="A396" s="93" t="s">
        <v>110</v>
      </c>
      <c r="B396" s="93"/>
      <c r="C396" s="93"/>
      <c r="D396" s="94" t="s">
        <v>13</v>
      </c>
      <c r="E396" s="94"/>
      <c r="F396" s="14" t="s">
        <v>14</v>
      </c>
      <c r="G396" s="94" t="s">
        <v>111</v>
      </c>
      <c r="H396" s="94"/>
      <c r="I396" s="94" t="s">
        <v>112</v>
      </c>
      <c r="J396" s="94"/>
      <c r="K396" s="14" t="s">
        <v>113</v>
      </c>
    </row>
    <row r="397" spans="1:11" ht="21" customHeight="1">
      <c r="A397" s="15" t="s">
        <v>487</v>
      </c>
      <c r="B397" s="100" t="s">
        <v>488</v>
      </c>
      <c r="C397" s="100"/>
      <c r="D397" s="95" t="s">
        <v>144</v>
      </c>
      <c r="E397" s="95"/>
      <c r="F397" s="15" t="s">
        <v>162</v>
      </c>
      <c r="G397" s="101">
        <v>1</v>
      </c>
      <c r="H397" s="101"/>
      <c r="I397" s="102">
        <v>19.78</v>
      </c>
      <c r="J397" s="102"/>
      <c r="K397" s="22">
        <f>TRUNC(TRUNC(G397,8)*I397,2)</f>
        <v>19.78</v>
      </c>
    </row>
    <row r="398" spans="1:11" ht="15" customHeight="1">
      <c r="A398" s="4"/>
      <c r="B398" s="4"/>
      <c r="C398" s="4"/>
      <c r="D398" s="4"/>
      <c r="E398" s="4"/>
      <c r="F398" s="4"/>
      <c r="G398" s="96" t="s">
        <v>117</v>
      </c>
      <c r="H398" s="96"/>
      <c r="I398" s="96"/>
      <c r="J398" s="96"/>
      <c r="K398" s="23">
        <f>SUM(K397:K397)</f>
        <v>19.78</v>
      </c>
    </row>
    <row r="399" spans="1:11" ht="15" customHeight="1">
      <c r="A399" s="93" t="s">
        <v>130</v>
      </c>
      <c r="B399" s="93"/>
      <c r="C399" s="93"/>
      <c r="D399" s="94" t="s">
        <v>13</v>
      </c>
      <c r="E399" s="94"/>
      <c r="F399" s="14" t="s">
        <v>14</v>
      </c>
      <c r="G399" s="94" t="s">
        <v>111</v>
      </c>
      <c r="H399" s="94"/>
      <c r="I399" s="94" t="s">
        <v>112</v>
      </c>
      <c r="J399" s="94"/>
      <c r="K399" s="14" t="s">
        <v>113</v>
      </c>
    </row>
    <row r="400" spans="1:11" ht="29.1" customHeight="1">
      <c r="A400" s="15" t="s">
        <v>553</v>
      </c>
      <c r="B400" s="100" t="s">
        <v>554</v>
      </c>
      <c r="C400" s="100"/>
      <c r="D400" s="95" t="s">
        <v>144</v>
      </c>
      <c r="E400" s="95"/>
      <c r="F400" s="15" t="s">
        <v>162</v>
      </c>
      <c r="G400" s="101">
        <v>1</v>
      </c>
      <c r="H400" s="101"/>
      <c r="I400" s="102">
        <v>0.16</v>
      </c>
      <c r="J400" s="102"/>
      <c r="K400" s="22">
        <f>TRUNC(TRUNC(G400,8)*I400,2)</f>
        <v>0.16</v>
      </c>
    </row>
    <row r="401" spans="1:11" ht="15" customHeight="1">
      <c r="A401" s="4"/>
      <c r="B401" s="4"/>
      <c r="C401" s="4"/>
      <c r="D401" s="4"/>
      <c r="E401" s="4"/>
      <c r="F401" s="4"/>
      <c r="G401" s="96" t="s">
        <v>139</v>
      </c>
      <c r="H401" s="96"/>
      <c r="I401" s="96"/>
      <c r="J401" s="96"/>
      <c r="K401" s="23">
        <f>SUM(K400:K400)</f>
        <v>0.16</v>
      </c>
    </row>
    <row r="402" spans="1:11" ht="15" customHeight="1">
      <c r="A402" s="4"/>
      <c r="B402" s="4"/>
      <c r="C402" s="4"/>
      <c r="D402" s="4"/>
      <c r="E402" s="4"/>
      <c r="F402" s="4"/>
      <c r="G402" s="97" t="s">
        <v>118</v>
      </c>
      <c r="H402" s="97"/>
      <c r="I402" s="97"/>
      <c r="J402" s="97"/>
      <c r="K402" s="20">
        <f>ROUND(SUM(K395,K398,K401),2)</f>
        <v>27.06</v>
      </c>
    </row>
    <row r="403" spans="1:11" ht="15" customHeight="1">
      <c r="A403" s="4"/>
      <c r="B403" s="4"/>
      <c r="C403" s="4"/>
      <c r="D403" s="4"/>
      <c r="E403" s="4"/>
      <c r="F403" s="4"/>
      <c r="G403" s="97" t="s">
        <v>119</v>
      </c>
      <c r="H403" s="97"/>
      <c r="I403" s="97"/>
      <c r="J403" s="97"/>
      <c r="K403" s="20">
        <f>ROUND(K402*(24.18/100),2)</f>
        <v>6.54</v>
      </c>
    </row>
    <row r="404" spans="1:11" ht="15" customHeight="1">
      <c r="A404" s="4"/>
      <c r="B404" s="4"/>
      <c r="C404" s="4"/>
      <c r="D404" s="4"/>
      <c r="E404" s="4"/>
      <c r="F404" s="4"/>
      <c r="G404" s="97" t="s">
        <v>120</v>
      </c>
      <c r="H404" s="97"/>
      <c r="I404" s="97"/>
      <c r="J404" s="97"/>
      <c r="K404" s="20">
        <f>K403+K402</f>
        <v>33.6</v>
      </c>
    </row>
    <row r="405" spans="1:11" ht="15" customHeight="1">
      <c r="A405" s="4"/>
      <c r="B405" s="4"/>
      <c r="C405" s="4"/>
      <c r="D405" s="4"/>
      <c r="E405" s="4"/>
      <c r="F405" s="4"/>
      <c r="G405" s="97" t="s">
        <v>437</v>
      </c>
      <c r="H405" s="97"/>
      <c r="I405" s="97"/>
      <c r="J405" s="97"/>
      <c r="K405" s="20">
        <v>0.08</v>
      </c>
    </row>
    <row r="406" spans="1:11" ht="9.9499999999999993" customHeight="1">
      <c r="A406" s="4"/>
      <c r="B406" s="4"/>
      <c r="C406" s="4"/>
      <c r="D406" s="4"/>
      <c r="E406" s="4"/>
      <c r="F406" s="4"/>
      <c r="G406" s="91"/>
      <c r="H406" s="91"/>
      <c r="I406" s="91"/>
      <c r="J406" s="91"/>
      <c r="K406" s="91"/>
    </row>
    <row r="407" spans="1:11" ht="20.100000000000001" customHeight="1">
      <c r="A407" s="92" t="s">
        <v>555</v>
      </c>
      <c r="B407" s="92"/>
      <c r="C407" s="92"/>
      <c r="D407" s="92"/>
      <c r="E407" s="92"/>
      <c r="F407" s="92"/>
      <c r="G407" s="92"/>
      <c r="H407" s="92"/>
      <c r="I407" s="92"/>
      <c r="J407" s="92"/>
      <c r="K407" s="92"/>
    </row>
    <row r="408" spans="1:11" ht="15" customHeight="1">
      <c r="A408" s="93" t="s">
        <v>175</v>
      </c>
      <c r="B408" s="93"/>
      <c r="C408" s="93"/>
      <c r="D408" s="94" t="s">
        <v>13</v>
      </c>
      <c r="E408" s="94"/>
      <c r="F408" s="14" t="s">
        <v>14</v>
      </c>
      <c r="G408" s="94" t="s">
        <v>111</v>
      </c>
      <c r="H408" s="94"/>
      <c r="I408" s="94" t="s">
        <v>112</v>
      </c>
      <c r="J408" s="94"/>
      <c r="K408" s="14" t="s">
        <v>113</v>
      </c>
    </row>
    <row r="409" spans="1:11" ht="21" customHeight="1">
      <c r="A409" s="15" t="s">
        <v>556</v>
      </c>
      <c r="B409" s="100" t="s">
        <v>557</v>
      </c>
      <c r="C409" s="100"/>
      <c r="D409" s="95" t="s">
        <v>25</v>
      </c>
      <c r="E409" s="95"/>
      <c r="F409" s="15" t="s">
        <v>301</v>
      </c>
      <c r="G409" s="101">
        <v>1.5100000000000001E-2</v>
      </c>
      <c r="H409" s="101"/>
      <c r="I409" s="102">
        <v>276.7</v>
      </c>
      <c r="J409" s="102"/>
      <c r="K409" s="22">
        <f>ROUND(ROUND(G409,8)*I409,2)</f>
        <v>4.18</v>
      </c>
    </row>
    <row r="410" spans="1:11" ht="15" customHeight="1">
      <c r="A410" s="4"/>
      <c r="B410" s="4"/>
      <c r="C410" s="4"/>
      <c r="D410" s="4"/>
      <c r="E410" s="4"/>
      <c r="F410" s="4"/>
      <c r="G410" s="96" t="s">
        <v>178</v>
      </c>
      <c r="H410" s="96"/>
      <c r="I410" s="96"/>
      <c r="J410" s="96"/>
      <c r="K410" s="23">
        <f>SUM(K409:K409)</f>
        <v>4.18</v>
      </c>
    </row>
    <row r="411" spans="1:11" ht="15" customHeight="1">
      <c r="A411" s="93" t="s">
        <v>159</v>
      </c>
      <c r="B411" s="93"/>
      <c r="C411" s="93"/>
      <c r="D411" s="94" t="s">
        <v>13</v>
      </c>
      <c r="E411" s="94"/>
      <c r="F411" s="14" t="s">
        <v>14</v>
      </c>
      <c r="G411" s="94" t="s">
        <v>111</v>
      </c>
      <c r="H411" s="94"/>
      <c r="I411" s="94" t="s">
        <v>112</v>
      </c>
      <c r="J411" s="94"/>
      <c r="K411" s="14" t="s">
        <v>113</v>
      </c>
    </row>
    <row r="412" spans="1:11" ht="15" customHeight="1">
      <c r="A412" s="15" t="s">
        <v>160</v>
      </c>
      <c r="B412" s="100" t="s">
        <v>161</v>
      </c>
      <c r="C412" s="100"/>
      <c r="D412" s="95" t="s">
        <v>144</v>
      </c>
      <c r="E412" s="95"/>
      <c r="F412" s="15" t="s">
        <v>162</v>
      </c>
      <c r="G412" s="101">
        <v>1.5100000000000001E-2</v>
      </c>
      <c r="H412" s="101"/>
      <c r="I412" s="102">
        <v>23.37</v>
      </c>
      <c r="J412" s="102"/>
      <c r="K412" s="22">
        <f>ROUND(ROUND(G412,8)*I412,2)</f>
        <v>0.35</v>
      </c>
    </row>
    <row r="413" spans="1:11" ht="18" customHeight="1">
      <c r="A413" s="4"/>
      <c r="B413" s="4"/>
      <c r="C413" s="4"/>
      <c r="D413" s="4"/>
      <c r="E413" s="4"/>
      <c r="F413" s="4"/>
      <c r="G413" s="96" t="s">
        <v>165</v>
      </c>
      <c r="H413" s="96"/>
      <c r="I413" s="96"/>
      <c r="J413" s="96"/>
      <c r="K413" s="23">
        <f>SUM(K412:K412)</f>
        <v>0.35</v>
      </c>
    </row>
    <row r="414" spans="1:11" ht="15" customHeight="1">
      <c r="A414" s="93" t="s">
        <v>130</v>
      </c>
      <c r="B414" s="93"/>
      <c r="C414" s="93"/>
      <c r="D414" s="94" t="s">
        <v>13</v>
      </c>
      <c r="E414" s="94"/>
      <c r="F414" s="14" t="s">
        <v>14</v>
      </c>
      <c r="G414" s="94" t="s">
        <v>111</v>
      </c>
      <c r="H414" s="94"/>
      <c r="I414" s="94" t="s">
        <v>112</v>
      </c>
      <c r="J414" s="94"/>
      <c r="K414" s="14" t="s">
        <v>113</v>
      </c>
    </row>
    <row r="415" spans="1:11" ht="29.1" customHeight="1">
      <c r="A415" s="15" t="s">
        <v>558</v>
      </c>
      <c r="B415" s="100" t="s">
        <v>559</v>
      </c>
      <c r="C415" s="100"/>
      <c r="D415" s="95" t="s">
        <v>25</v>
      </c>
      <c r="E415" s="95"/>
      <c r="F415" s="15" t="s">
        <v>86</v>
      </c>
      <c r="G415" s="101">
        <v>1.1000000000000001</v>
      </c>
      <c r="H415" s="101"/>
      <c r="I415" s="102">
        <v>27.41</v>
      </c>
      <c r="J415" s="102"/>
      <c r="K415" s="22">
        <f>ROUND(ROUND(G415,8)*I415,2)</f>
        <v>30.15</v>
      </c>
    </row>
    <row r="416" spans="1:11" ht="15" customHeight="1">
      <c r="A416" s="4"/>
      <c r="B416" s="4"/>
      <c r="C416" s="4"/>
      <c r="D416" s="4"/>
      <c r="E416" s="4"/>
      <c r="F416" s="4"/>
      <c r="G416" s="96" t="s">
        <v>139</v>
      </c>
      <c r="H416" s="96"/>
      <c r="I416" s="96"/>
      <c r="J416" s="96"/>
      <c r="K416" s="23">
        <f>SUM(K415:K415)</f>
        <v>30.15</v>
      </c>
    </row>
    <row r="417" spans="1:11" ht="15" customHeight="1">
      <c r="A417" s="4"/>
      <c r="B417" s="4"/>
      <c r="C417" s="4"/>
      <c r="D417" s="4"/>
      <c r="E417" s="4"/>
      <c r="F417" s="4"/>
      <c r="G417" s="97" t="s">
        <v>118</v>
      </c>
      <c r="H417" s="97"/>
      <c r="I417" s="97"/>
      <c r="J417" s="97"/>
      <c r="K417" s="20">
        <f>ROUND(SUM(K410,K413,K416),2)</f>
        <v>34.68</v>
      </c>
    </row>
    <row r="418" spans="1:11" ht="15" customHeight="1">
      <c r="A418" s="4"/>
      <c r="B418" s="4"/>
      <c r="C418" s="4"/>
      <c r="D418" s="4"/>
      <c r="E418" s="4"/>
      <c r="F418" s="4"/>
      <c r="G418" s="97" t="s">
        <v>119</v>
      </c>
      <c r="H418" s="97"/>
      <c r="I418" s="97"/>
      <c r="J418" s="97"/>
      <c r="K418" s="20">
        <f>ROUND(K417*(24.18/100),2)</f>
        <v>8.39</v>
      </c>
    </row>
    <row r="419" spans="1:11" ht="15" customHeight="1">
      <c r="A419" s="4"/>
      <c r="B419" s="4"/>
      <c r="C419" s="4"/>
      <c r="D419" s="4"/>
      <c r="E419" s="4"/>
      <c r="F419" s="4"/>
      <c r="G419" s="97" t="s">
        <v>120</v>
      </c>
      <c r="H419" s="97"/>
      <c r="I419" s="97"/>
      <c r="J419" s="97"/>
      <c r="K419" s="20">
        <f>K418+K417</f>
        <v>43.07</v>
      </c>
    </row>
    <row r="420" spans="1:11" ht="15" customHeight="1">
      <c r="A420" s="4"/>
      <c r="B420" s="4"/>
      <c r="C420" s="4"/>
      <c r="D420" s="4"/>
      <c r="E420" s="4"/>
      <c r="F420" s="4"/>
      <c r="G420" s="97" t="s">
        <v>307</v>
      </c>
      <c r="H420" s="97"/>
      <c r="I420" s="97"/>
      <c r="J420" s="97"/>
      <c r="K420" s="20">
        <v>4361.71</v>
      </c>
    </row>
    <row r="421" spans="1:11" ht="9.9499999999999993" customHeight="1">
      <c r="A421" s="4"/>
      <c r="B421" s="4"/>
      <c r="C421" s="4"/>
      <c r="D421" s="4"/>
      <c r="E421" s="4"/>
      <c r="F421" s="4"/>
      <c r="G421" s="91"/>
      <c r="H421" s="91"/>
      <c r="I421" s="91"/>
      <c r="J421" s="91"/>
      <c r="K421" s="91"/>
    </row>
    <row r="422" spans="1:11" ht="20.100000000000001" customHeight="1">
      <c r="A422" s="92" t="s">
        <v>560</v>
      </c>
      <c r="B422" s="92"/>
      <c r="C422" s="92"/>
      <c r="D422" s="92"/>
      <c r="E422" s="92"/>
      <c r="F422" s="92"/>
      <c r="G422" s="92"/>
      <c r="H422" s="92"/>
      <c r="I422" s="92"/>
      <c r="J422" s="92"/>
      <c r="K422" s="92"/>
    </row>
    <row r="423" spans="1:11" ht="15" customHeight="1">
      <c r="A423" s="93" t="s">
        <v>377</v>
      </c>
      <c r="B423" s="93"/>
      <c r="C423" s="93"/>
      <c r="D423" s="94" t="s">
        <v>13</v>
      </c>
      <c r="E423" s="94"/>
      <c r="F423" s="14" t="s">
        <v>14</v>
      </c>
      <c r="G423" s="94" t="s">
        <v>111</v>
      </c>
      <c r="H423" s="94"/>
      <c r="I423" s="94" t="s">
        <v>112</v>
      </c>
      <c r="J423" s="94"/>
      <c r="K423" s="14" t="s">
        <v>113</v>
      </c>
    </row>
    <row r="424" spans="1:11" ht="21" customHeight="1">
      <c r="A424" s="15" t="s">
        <v>447</v>
      </c>
      <c r="B424" s="100" t="s">
        <v>448</v>
      </c>
      <c r="C424" s="100"/>
      <c r="D424" s="95" t="s">
        <v>144</v>
      </c>
      <c r="E424" s="95"/>
      <c r="F424" s="15" t="s">
        <v>162</v>
      </c>
      <c r="G424" s="101">
        <v>1</v>
      </c>
      <c r="H424" s="101"/>
      <c r="I424" s="102">
        <v>3.62</v>
      </c>
      <c r="J424" s="102"/>
      <c r="K424" s="22">
        <f t="shared" ref="K424:K429" si="3">TRUNC(TRUNC(G424,8)*I424,2)</f>
        <v>3.62</v>
      </c>
    </row>
    <row r="425" spans="1:11" ht="21" customHeight="1">
      <c r="A425" s="15" t="s">
        <v>561</v>
      </c>
      <c r="B425" s="100" t="s">
        <v>562</v>
      </c>
      <c r="C425" s="100"/>
      <c r="D425" s="95" t="s">
        <v>144</v>
      </c>
      <c r="E425" s="95"/>
      <c r="F425" s="15" t="s">
        <v>162</v>
      </c>
      <c r="G425" s="101">
        <v>1</v>
      </c>
      <c r="H425" s="101"/>
      <c r="I425" s="102">
        <v>1.39</v>
      </c>
      <c r="J425" s="102"/>
      <c r="K425" s="22">
        <f t="shared" si="3"/>
        <v>1.39</v>
      </c>
    </row>
    <row r="426" spans="1:11" ht="21" customHeight="1">
      <c r="A426" s="15" t="s">
        <v>451</v>
      </c>
      <c r="B426" s="100" t="s">
        <v>452</v>
      </c>
      <c r="C426" s="100"/>
      <c r="D426" s="95" t="s">
        <v>144</v>
      </c>
      <c r="E426" s="95"/>
      <c r="F426" s="15" t="s">
        <v>162</v>
      </c>
      <c r="G426" s="101">
        <v>1</v>
      </c>
      <c r="H426" s="101"/>
      <c r="I426" s="102">
        <v>1.43</v>
      </c>
      <c r="J426" s="102"/>
      <c r="K426" s="22">
        <f t="shared" si="3"/>
        <v>1.43</v>
      </c>
    </row>
    <row r="427" spans="1:11" ht="21" customHeight="1">
      <c r="A427" s="15" t="s">
        <v>563</v>
      </c>
      <c r="B427" s="100" t="s">
        <v>564</v>
      </c>
      <c r="C427" s="100"/>
      <c r="D427" s="95" t="s">
        <v>144</v>
      </c>
      <c r="E427" s="95"/>
      <c r="F427" s="15" t="s">
        <v>162</v>
      </c>
      <c r="G427" s="101">
        <v>1</v>
      </c>
      <c r="H427" s="101"/>
      <c r="I427" s="102">
        <v>0.61</v>
      </c>
      <c r="J427" s="102"/>
      <c r="K427" s="22">
        <f t="shared" si="3"/>
        <v>0.61</v>
      </c>
    </row>
    <row r="428" spans="1:11" ht="21" customHeight="1">
      <c r="A428" s="15" t="s">
        <v>455</v>
      </c>
      <c r="B428" s="100" t="s">
        <v>456</v>
      </c>
      <c r="C428" s="100"/>
      <c r="D428" s="95" t="s">
        <v>144</v>
      </c>
      <c r="E428" s="95"/>
      <c r="F428" s="15" t="s">
        <v>162</v>
      </c>
      <c r="G428" s="101">
        <v>1</v>
      </c>
      <c r="H428" s="101"/>
      <c r="I428" s="102">
        <v>0.08</v>
      </c>
      <c r="J428" s="102"/>
      <c r="K428" s="22">
        <f t="shared" si="3"/>
        <v>0.08</v>
      </c>
    </row>
    <row r="429" spans="1:11" ht="21" customHeight="1">
      <c r="A429" s="15" t="s">
        <v>457</v>
      </c>
      <c r="B429" s="100" t="s">
        <v>458</v>
      </c>
      <c r="C429" s="100"/>
      <c r="D429" s="95" t="s">
        <v>144</v>
      </c>
      <c r="E429" s="95"/>
      <c r="F429" s="15" t="s">
        <v>162</v>
      </c>
      <c r="G429" s="101">
        <v>1</v>
      </c>
      <c r="H429" s="101"/>
      <c r="I429" s="102">
        <v>1.0900000000000001</v>
      </c>
      <c r="J429" s="102"/>
      <c r="K429" s="22">
        <f t="shared" si="3"/>
        <v>1.0900000000000001</v>
      </c>
    </row>
    <row r="430" spans="1:11" ht="15" customHeight="1">
      <c r="A430" s="4"/>
      <c r="B430" s="4"/>
      <c r="C430" s="4"/>
      <c r="D430" s="4"/>
      <c r="E430" s="4"/>
      <c r="F430" s="4"/>
      <c r="G430" s="96" t="s">
        <v>386</v>
      </c>
      <c r="H430" s="96"/>
      <c r="I430" s="96"/>
      <c r="J430" s="96"/>
      <c r="K430" s="23">
        <f>SUM(K424:K429)</f>
        <v>8.2200000000000006</v>
      </c>
    </row>
    <row r="431" spans="1:11" ht="15" customHeight="1">
      <c r="A431" s="93" t="s">
        <v>110</v>
      </c>
      <c r="B431" s="93"/>
      <c r="C431" s="93"/>
      <c r="D431" s="94" t="s">
        <v>13</v>
      </c>
      <c r="E431" s="94"/>
      <c r="F431" s="14" t="s">
        <v>14</v>
      </c>
      <c r="G431" s="94" t="s">
        <v>111</v>
      </c>
      <c r="H431" s="94"/>
      <c r="I431" s="94" t="s">
        <v>112</v>
      </c>
      <c r="J431" s="94"/>
      <c r="K431" s="14" t="s">
        <v>113</v>
      </c>
    </row>
    <row r="432" spans="1:11" ht="15" customHeight="1">
      <c r="A432" s="15" t="s">
        <v>490</v>
      </c>
      <c r="B432" s="100" t="s">
        <v>491</v>
      </c>
      <c r="C432" s="100"/>
      <c r="D432" s="95" t="s">
        <v>144</v>
      </c>
      <c r="E432" s="95"/>
      <c r="F432" s="15" t="s">
        <v>162</v>
      </c>
      <c r="G432" s="101">
        <v>1</v>
      </c>
      <c r="H432" s="101"/>
      <c r="I432" s="102">
        <v>14.84</v>
      </c>
      <c r="J432" s="102"/>
      <c r="K432" s="22">
        <f>TRUNC(TRUNC(G432,8)*I432,2)</f>
        <v>14.84</v>
      </c>
    </row>
    <row r="433" spans="1:11" ht="15" customHeight="1">
      <c r="A433" s="4"/>
      <c r="B433" s="4"/>
      <c r="C433" s="4"/>
      <c r="D433" s="4"/>
      <c r="E433" s="4"/>
      <c r="F433" s="4"/>
      <c r="G433" s="96" t="s">
        <v>117</v>
      </c>
      <c r="H433" s="96"/>
      <c r="I433" s="96"/>
      <c r="J433" s="96"/>
      <c r="K433" s="23">
        <f>SUM(K432:K432)</f>
        <v>14.84</v>
      </c>
    </row>
    <row r="434" spans="1:11" ht="15" customHeight="1">
      <c r="A434" s="93" t="s">
        <v>130</v>
      </c>
      <c r="B434" s="93"/>
      <c r="C434" s="93"/>
      <c r="D434" s="94" t="s">
        <v>13</v>
      </c>
      <c r="E434" s="94"/>
      <c r="F434" s="14" t="s">
        <v>14</v>
      </c>
      <c r="G434" s="94" t="s">
        <v>111</v>
      </c>
      <c r="H434" s="94"/>
      <c r="I434" s="94" t="s">
        <v>112</v>
      </c>
      <c r="J434" s="94"/>
      <c r="K434" s="14" t="s">
        <v>113</v>
      </c>
    </row>
    <row r="435" spans="1:11" ht="21" customHeight="1">
      <c r="A435" s="15" t="s">
        <v>565</v>
      </c>
      <c r="B435" s="100" t="s">
        <v>566</v>
      </c>
      <c r="C435" s="100"/>
      <c r="D435" s="95" t="s">
        <v>144</v>
      </c>
      <c r="E435" s="95"/>
      <c r="F435" s="15" t="s">
        <v>162</v>
      </c>
      <c r="G435" s="101">
        <v>1</v>
      </c>
      <c r="H435" s="101"/>
      <c r="I435" s="102">
        <v>0.31</v>
      </c>
      <c r="J435" s="102"/>
      <c r="K435" s="22">
        <f>TRUNC(TRUNC(G435,8)*I435,2)</f>
        <v>0.31</v>
      </c>
    </row>
    <row r="436" spans="1:11" ht="15" customHeight="1">
      <c r="A436" s="4"/>
      <c r="B436" s="4"/>
      <c r="C436" s="4"/>
      <c r="D436" s="4"/>
      <c r="E436" s="4"/>
      <c r="F436" s="4"/>
      <c r="G436" s="96" t="s">
        <v>139</v>
      </c>
      <c r="H436" s="96"/>
      <c r="I436" s="96"/>
      <c r="J436" s="96"/>
      <c r="K436" s="23">
        <f>SUM(K435:K435)</f>
        <v>0.31</v>
      </c>
    </row>
    <row r="437" spans="1:11" ht="15" customHeight="1">
      <c r="A437" s="4"/>
      <c r="B437" s="4"/>
      <c r="C437" s="4"/>
      <c r="D437" s="4"/>
      <c r="E437" s="4"/>
      <c r="F437" s="4"/>
      <c r="G437" s="97" t="s">
        <v>118</v>
      </c>
      <c r="H437" s="97"/>
      <c r="I437" s="97"/>
      <c r="J437" s="97"/>
      <c r="K437" s="20">
        <f>ROUND(SUM(K430,K433,K436),2)</f>
        <v>23.37</v>
      </c>
    </row>
    <row r="438" spans="1:11" ht="15" customHeight="1">
      <c r="A438" s="4"/>
      <c r="B438" s="4"/>
      <c r="C438" s="4"/>
      <c r="D438" s="4"/>
      <c r="E438" s="4"/>
      <c r="F438" s="4"/>
      <c r="G438" s="97" t="s">
        <v>119</v>
      </c>
      <c r="H438" s="97"/>
      <c r="I438" s="97"/>
      <c r="J438" s="97"/>
      <c r="K438" s="20">
        <f>ROUND(K437*(24.18/100),2)</f>
        <v>5.65</v>
      </c>
    </row>
    <row r="439" spans="1:11" ht="15" customHeight="1">
      <c r="A439" s="4"/>
      <c r="B439" s="4"/>
      <c r="C439" s="4"/>
      <c r="D439" s="4"/>
      <c r="E439" s="4"/>
      <c r="F439" s="4"/>
      <c r="G439" s="97" t="s">
        <v>120</v>
      </c>
      <c r="H439" s="97"/>
      <c r="I439" s="97"/>
      <c r="J439" s="97"/>
      <c r="K439" s="20">
        <f>K438+K437</f>
        <v>29.020000000000003</v>
      </c>
    </row>
    <row r="440" spans="1:11" ht="15" customHeight="1">
      <c r="A440" s="4"/>
      <c r="B440" s="4"/>
      <c r="C440" s="4"/>
      <c r="D440" s="4"/>
      <c r="E440" s="4"/>
      <c r="F440" s="4"/>
      <c r="G440" s="97" t="s">
        <v>437</v>
      </c>
      <c r="H440" s="97"/>
      <c r="I440" s="97"/>
      <c r="J440" s="97"/>
      <c r="K440" s="20">
        <v>118.09</v>
      </c>
    </row>
    <row r="441" spans="1:11" ht="9.9499999999999993" customHeight="1">
      <c r="A441" s="4"/>
      <c r="B441" s="4"/>
      <c r="C441" s="4"/>
      <c r="D441" s="4"/>
      <c r="E441" s="4"/>
      <c r="F441" s="4"/>
      <c r="G441" s="91"/>
      <c r="H441" s="91"/>
      <c r="I441" s="91"/>
      <c r="J441" s="91"/>
      <c r="K441" s="91"/>
    </row>
    <row r="442" spans="1:11" ht="20.100000000000001" customHeight="1">
      <c r="A442" s="92" t="s">
        <v>567</v>
      </c>
      <c r="B442" s="92"/>
      <c r="C442" s="92"/>
      <c r="D442" s="92"/>
      <c r="E442" s="92"/>
      <c r="F442" s="92"/>
      <c r="G442" s="92"/>
      <c r="H442" s="92"/>
      <c r="I442" s="92"/>
      <c r="J442" s="92"/>
      <c r="K442" s="92"/>
    </row>
    <row r="443" spans="1:11" ht="15" customHeight="1">
      <c r="A443" s="93" t="s">
        <v>377</v>
      </c>
      <c r="B443" s="93"/>
      <c r="C443" s="93"/>
      <c r="D443" s="94" t="s">
        <v>13</v>
      </c>
      <c r="E443" s="94"/>
      <c r="F443" s="14" t="s">
        <v>14</v>
      </c>
      <c r="G443" s="94" t="s">
        <v>111</v>
      </c>
      <c r="H443" s="94"/>
      <c r="I443" s="94" t="s">
        <v>112</v>
      </c>
      <c r="J443" s="94"/>
      <c r="K443" s="14" t="s">
        <v>113</v>
      </c>
    </row>
    <row r="444" spans="1:11" ht="21" customHeight="1">
      <c r="A444" s="15" t="s">
        <v>447</v>
      </c>
      <c r="B444" s="100" t="s">
        <v>448</v>
      </c>
      <c r="C444" s="100"/>
      <c r="D444" s="95" t="s">
        <v>144</v>
      </c>
      <c r="E444" s="95"/>
      <c r="F444" s="15" t="s">
        <v>162</v>
      </c>
      <c r="G444" s="101">
        <v>1</v>
      </c>
      <c r="H444" s="101"/>
      <c r="I444" s="102">
        <v>3.62</v>
      </c>
      <c r="J444" s="102"/>
      <c r="K444" s="22">
        <f t="shared" ref="K444:K449" si="4">TRUNC(TRUNC(G444,8)*I444,2)</f>
        <v>3.62</v>
      </c>
    </row>
    <row r="445" spans="1:11" ht="21" customHeight="1">
      <c r="A445" s="15" t="s">
        <v>568</v>
      </c>
      <c r="B445" s="100" t="s">
        <v>569</v>
      </c>
      <c r="C445" s="100"/>
      <c r="D445" s="95" t="s">
        <v>144</v>
      </c>
      <c r="E445" s="95"/>
      <c r="F445" s="15" t="s">
        <v>162</v>
      </c>
      <c r="G445" s="101">
        <v>1</v>
      </c>
      <c r="H445" s="101"/>
      <c r="I445" s="102">
        <v>1.82</v>
      </c>
      <c r="J445" s="102"/>
      <c r="K445" s="22">
        <f t="shared" si="4"/>
        <v>1.82</v>
      </c>
    </row>
    <row r="446" spans="1:11" ht="21" customHeight="1">
      <c r="A446" s="15" t="s">
        <v>451</v>
      </c>
      <c r="B446" s="100" t="s">
        <v>452</v>
      </c>
      <c r="C446" s="100"/>
      <c r="D446" s="95" t="s">
        <v>144</v>
      </c>
      <c r="E446" s="95"/>
      <c r="F446" s="15" t="s">
        <v>162</v>
      </c>
      <c r="G446" s="101">
        <v>1</v>
      </c>
      <c r="H446" s="101"/>
      <c r="I446" s="102">
        <v>1.43</v>
      </c>
      <c r="J446" s="102"/>
      <c r="K446" s="22">
        <f t="shared" si="4"/>
        <v>1.43</v>
      </c>
    </row>
    <row r="447" spans="1:11" ht="21" customHeight="1">
      <c r="A447" s="15" t="s">
        <v>570</v>
      </c>
      <c r="B447" s="100" t="s">
        <v>571</v>
      </c>
      <c r="C447" s="100"/>
      <c r="D447" s="95" t="s">
        <v>144</v>
      </c>
      <c r="E447" s="95"/>
      <c r="F447" s="15" t="s">
        <v>162</v>
      </c>
      <c r="G447" s="101">
        <v>1</v>
      </c>
      <c r="H447" s="101"/>
      <c r="I447" s="102">
        <v>1.21</v>
      </c>
      <c r="J447" s="102"/>
      <c r="K447" s="22">
        <f t="shared" si="4"/>
        <v>1.21</v>
      </c>
    </row>
    <row r="448" spans="1:11" ht="21" customHeight="1">
      <c r="A448" s="15" t="s">
        <v>455</v>
      </c>
      <c r="B448" s="100" t="s">
        <v>456</v>
      </c>
      <c r="C448" s="100"/>
      <c r="D448" s="95" t="s">
        <v>144</v>
      </c>
      <c r="E448" s="95"/>
      <c r="F448" s="15" t="s">
        <v>162</v>
      </c>
      <c r="G448" s="101">
        <v>1</v>
      </c>
      <c r="H448" s="101"/>
      <c r="I448" s="102">
        <v>0.08</v>
      </c>
      <c r="J448" s="102"/>
      <c r="K448" s="22">
        <f t="shared" si="4"/>
        <v>0.08</v>
      </c>
    </row>
    <row r="449" spans="1:11" ht="21" customHeight="1">
      <c r="A449" s="15" t="s">
        <v>457</v>
      </c>
      <c r="B449" s="100" t="s">
        <v>458</v>
      </c>
      <c r="C449" s="100"/>
      <c r="D449" s="95" t="s">
        <v>144</v>
      </c>
      <c r="E449" s="95"/>
      <c r="F449" s="15" t="s">
        <v>162</v>
      </c>
      <c r="G449" s="101">
        <v>1</v>
      </c>
      <c r="H449" s="101"/>
      <c r="I449" s="102">
        <v>1.0900000000000001</v>
      </c>
      <c r="J449" s="102"/>
      <c r="K449" s="22">
        <f t="shared" si="4"/>
        <v>1.0900000000000001</v>
      </c>
    </row>
    <row r="450" spans="1:11" ht="15" customHeight="1">
      <c r="A450" s="4"/>
      <c r="B450" s="4"/>
      <c r="C450" s="4"/>
      <c r="D450" s="4"/>
      <c r="E450" s="4"/>
      <c r="F450" s="4"/>
      <c r="G450" s="96" t="s">
        <v>386</v>
      </c>
      <c r="H450" s="96"/>
      <c r="I450" s="96"/>
      <c r="J450" s="96"/>
      <c r="K450" s="23">
        <f>SUM(K444:K449)</f>
        <v>9.25</v>
      </c>
    </row>
    <row r="451" spans="1:11" ht="15" customHeight="1">
      <c r="A451" s="93" t="s">
        <v>110</v>
      </c>
      <c r="B451" s="93"/>
      <c r="C451" s="93"/>
      <c r="D451" s="94" t="s">
        <v>13</v>
      </c>
      <c r="E451" s="94"/>
      <c r="F451" s="14" t="s">
        <v>14</v>
      </c>
      <c r="G451" s="94" t="s">
        <v>111</v>
      </c>
      <c r="H451" s="94"/>
      <c r="I451" s="94" t="s">
        <v>112</v>
      </c>
      <c r="J451" s="94"/>
      <c r="K451" s="14" t="s">
        <v>113</v>
      </c>
    </row>
    <row r="452" spans="1:11" ht="15" customHeight="1">
      <c r="A452" s="15" t="s">
        <v>493</v>
      </c>
      <c r="B452" s="100" t="s">
        <v>494</v>
      </c>
      <c r="C452" s="100"/>
      <c r="D452" s="95" t="s">
        <v>144</v>
      </c>
      <c r="E452" s="95"/>
      <c r="F452" s="15" t="s">
        <v>162</v>
      </c>
      <c r="G452" s="101">
        <v>1</v>
      </c>
      <c r="H452" s="101"/>
      <c r="I452" s="102">
        <v>20.47</v>
      </c>
      <c r="J452" s="102"/>
      <c r="K452" s="22">
        <f>TRUNC(TRUNC(G452,8)*I452,2)</f>
        <v>20.47</v>
      </c>
    </row>
    <row r="453" spans="1:11" ht="15" customHeight="1">
      <c r="A453" s="4"/>
      <c r="B453" s="4"/>
      <c r="C453" s="4"/>
      <c r="D453" s="4"/>
      <c r="E453" s="4"/>
      <c r="F453" s="4"/>
      <c r="G453" s="96" t="s">
        <v>117</v>
      </c>
      <c r="H453" s="96"/>
      <c r="I453" s="96"/>
      <c r="J453" s="96"/>
      <c r="K453" s="23">
        <f>SUM(K452:K452)</f>
        <v>20.47</v>
      </c>
    </row>
    <row r="454" spans="1:11" ht="15" customHeight="1">
      <c r="A454" s="93" t="s">
        <v>130</v>
      </c>
      <c r="B454" s="93"/>
      <c r="C454" s="93"/>
      <c r="D454" s="94" t="s">
        <v>13</v>
      </c>
      <c r="E454" s="94"/>
      <c r="F454" s="14" t="s">
        <v>14</v>
      </c>
      <c r="G454" s="94" t="s">
        <v>111</v>
      </c>
      <c r="H454" s="94"/>
      <c r="I454" s="94" t="s">
        <v>112</v>
      </c>
      <c r="J454" s="94"/>
      <c r="K454" s="14" t="s">
        <v>113</v>
      </c>
    </row>
    <row r="455" spans="1:11" ht="21" customHeight="1">
      <c r="A455" s="15" t="s">
        <v>572</v>
      </c>
      <c r="B455" s="100" t="s">
        <v>573</v>
      </c>
      <c r="C455" s="100"/>
      <c r="D455" s="95" t="s">
        <v>144</v>
      </c>
      <c r="E455" s="95"/>
      <c r="F455" s="15" t="s">
        <v>162</v>
      </c>
      <c r="G455" s="101">
        <v>1</v>
      </c>
      <c r="H455" s="101"/>
      <c r="I455" s="102">
        <v>0.23</v>
      </c>
      <c r="J455" s="102"/>
      <c r="K455" s="22">
        <f>TRUNC(TRUNC(G455,8)*I455,2)</f>
        <v>0.23</v>
      </c>
    </row>
    <row r="456" spans="1:11" ht="15" customHeight="1">
      <c r="A456" s="4"/>
      <c r="B456" s="4"/>
      <c r="C456" s="4"/>
      <c r="D456" s="4"/>
      <c r="E456" s="4"/>
      <c r="F456" s="4"/>
      <c r="G456" s="96" t="s">
        <v>139</v>
      </c>
      <c r="H456" s="96"/>
      <c r="I456" s="96"/>
      <c r="J456" s="96"/>
      <c r="K456" s="23">
        <f>SUM(K455:K455)</f>
        <v>0.23</v>
      </c>
    </row>
    <row r="457" spans="1:11" ht="15" customHeight="1">
      <c r="A457" s="4"/>
      <c r="B457" s="4"/>
      <c r="C457" s="4"/>
      <c r="D457" s="4"/>
      <c r="E457" s="4"/>
      <c r="F457" s="4"/>
      <c r="G457" s="97" t="s">
        <v>118</v>
      </c>
      <c r="H457" s="97"/>
      <c r="I457" s="97"/>
      <c r="J457" s="97"/>
      <c r="K457" s="20">
        <f>ROUND(SUM(K450,K453,K456),2)</f>
        <v>29.95</v>
      </c>
    </row>
    <row r="458" spans="1:11" ht="15" customHeight="1">
      <c r="A458" s="4"/>
      <c r="B458" s="4"/>
      <c r="C458" s="4"/>
      <c r="D458" s="4"/>
      <c r="E458" s="4"/>
      <c r="F458" s="4"/>
      <c r="G458" s="97" t="s">
        <v>119</v>
      </c>
      <c r="H458" s="97"/>
      <c r="I458" s="97"/>
      <c r="J458" s="97"/>
      <c r="K458" s="20">
        <f>ROUND(K457*(24.18/100),2)</f>
        <v>7.24</v>
      </c>
    </row>
    <row r="459" spans="1:11" ht="15" customHeight="1">
      <c r="A459" s="4"/>
      <c r="B459" s="4"/>
      <c r="C459" s="4"/>
      <c r="D459" s="4"/>
      <c r="E459" s="4"/>
      <c r="F459" s="4"/>
      <c r="G459" s="97" t="s">
        <v>120</v>
      </c>
      <c r="H459" s="97"/>
      <c r="I459" s="97"/>
      <c r="J459" s="97"/>
      <c r="K459" s="20">
        <f>K458+K457</f>
        <v>37.19</v>
      </c>
    </row>
    <row r="460" spans="1:11" ht="15" customHeight="1">
      <c r="A460" s="4"/>
      <c r="B460" s="4"/>
      <c r="C460" s="4"/>
      <c r="D460" s="4"/>
      <c r="E460" s="4"/>
      <c r="F460" s="4"/>
      <c r="G460" s="97" t="s">
        <v>437</v>
      </c>
      <c r="H460" s="97"/>
      <c r="I460" s="97"/>
      <c r="J460" s="97"/>
      <c r="K460" s="20">
        <v>8.5</v>
      </c>
    </row>
    <row r="461" spans="1:11" ht="9.9499999999999993" customHeight="1">
      <c r="A461" s="4"/>
      <c r="B461" s="4"/>
      <c r="C461" s="4"/>
      <c r="D461" s="4"/>
      <c r="E461" s="4"/>
      <c r="F461" s="4"/>
      <c r="G461" s="91"/>
      <c r="H461" s="91"/>
      <c r="I461" s="91"/>
      <c r="J461" s="91"/>
      <c r="K461" s="91"/>
    </row>
    <row r="462" spans="1:11" ht="20.100000000000001" customHeight="1">
      <c r="A462" s="92" t="s">
        <v>574</v>
      </c>
      <c r="B462" s="92"/>
      <c r="C462" s="92"/>
      <c r="D462" s="92"/>
      <c r="E462" s="92"/>
      <c r="F462" s="92"/>
      <c r="G462" s="92"/>
      <c r="H462" s="92"/>
      <c r="I462" s="92"/>
      <c r="J462" s="92"/>
      <c r="K462" s="92"/>
    </row>
    <row r="463" spans="1:11" ht="12.95" customHeight="1">
      <c r="A463" s="98" t="s">
        <v>279</v>
      </c>
      <c r="B463" s="98"/>
      <c r="C463" s="98"/>
      <c r="D463" s="99" t="s">
        <v>280</v>
      </c>
      <c r="E463" s="88" t="s">
        <v>281</v>
      </c>
      <c r="F463" s="88"/>
      <c r="G463" s="88" t="s">
        <v>282</v>
      </c>
      <c r="H463" s="88"/>
      <c r="I463" s="88"/>
      <c r="J463" s="88"/>
      <c r="K463" s="88" t="s">
        <v>283</v>
      </c>
    </row>
    <row r="464" spans="1:11" ht="12" customHeight="1">
      <c r="A464" s="98"/>
      <c r="B464" s="98"/>
      <c r="C464" s="98"/>
      <c r="D464" s="99"/>
      <c r="E464" s="14" t="s">
        <v>284</v>
      </c>
      <c r="F464" s="14" t="s">
        <v>285</v>
      </c>
      <c r="G464" s="94" t="s">
        <v>284</v>
      </c>
      <c r="H464" s="94"/>
      <c r="I464" s="94" t="s">
        <v>285</v>
      </c>
      <c r="J464" s="94"/>
      <c r="K464" s="88"/>
    </row>
    <row r="465" spans="1:11" ht="15" customHeight="1">
      <c r="A465" s="11" t="s">
        <v>496</v>
      </c>
      <c r="B465" s="107" t="s">
        <v>497</v>
      </c>
      <c r="C465" s="107"/>
      <c r="D465" s="24">
        <v>1</v>
      </c>
      <c r="E465" s="25">
        <v>1</v>
      </c>
      <c r="F465" s="25">
        <v>0</v>
      </c>
      <c r="G465" s="108">
        <v>267.63560000000001</v>
      </c>
      <c r="H465" s="108"/>
      <c r="I465" s="108">
        <v>83.049199999999999</v>
      </c>
      <c r="J465" s="108"/>
      <c r="K465" s="26">
        <f>ROUND(D465*(ROUND(E465*G465,4)+ROUND(F465*I465,4)),4)</f>
        <v>267.63560000000001</v>
      </c>
    </row>
    <row r="466" spans="1:11" ht="15" customHeight="1">
      <c r="A466" s="6"/>
      <c r="B466" s="6"/>
      <c r="C466" s="6"/>
      <c r="D466" s="6"/>
      <c r="E466" s="6"/>
      <c r="F466" s="6"/>
      <c r="G466" s="90" t="s">
        <v>290</v>
      </c>
      <c r="H466" s="90"/>
      <c r="I466" s="90"/>
      <c r="J466" s="90"/>
      <c r="K466" s="27">
        <f>SUM(K464:K465)</f>
        <v>267.63560000000001</v>
      </c>
    </row>
    <row r="467" spans="1:11" ht="15" customHeight="1">
      <c r="A467" s="4"/>
      <c r="B467" s="4"/>
      <c r="C467" s="4"/>
      <c r="D467" s="4"/>
      <c r="E467" s="4"/>
      <c r="F467" s="4"/>
      <c r="G467" s="97" t="s">
        <v>291</v>
      </c>
      <c r="H467" s="97"/>
      <c r="I467" s="97"/>
      <c r="J467" s="97"/>
      <c r="K467" s="26">
        <f>SUM(K466)</f>
        <v>267.63560000000001</v>
      </c>
    </row>
    <row r="468" spans="1:11" ht="15" customHeight="1">
      <c r="A468" s="4"/>
      <c r="B468" s="4"/>
      <c r="C468" s="4"/>
      <c r="D468" s="4"/>
      <c r="E468" s="4"/>
      <c r="F468" s="4"/>
      <c r="G468" s="97" t="s">
        <v>292</v>
      </c>
      <c r="H468" s="97"/>
      <c r="I468" s="97"/>
      <c r="J468" s="97"/>
      <c r="K468" s="28">
        <v>249</v>
      </c>
    </row>
    <row r="469" spans="1:11" ht="15" customHeight="1">
      <c r="A469" s="4"/>
      <c r="B469" s="4"/>
      <c r="C469" s="4"/>
      <c r="D469" s="4"/>
      <c r="E469" s="4"/>
      <c r="F469" s="4"/>
      <c r="G469" s="97" t="s">
        <v>293</v>
      </c>
      <c r="H469" s="97"/>
      <c r="I469" s="97"/>
      <c r="J469" s="97"/>
      <c r="K469" s="26">
        <f>ROUND(K467/K468,4)</f>
        <v>1.0748</v>
      </c>
    </row>
    <row r="470" spans="1:11" ht="15" customHeight="1">
      <c r="A470" s="4"/>
      <c r="B470" s="4"/>
      <c r="C470" s="4"/>
      <c r="D470" s="4"/>
      <c r="E470" s="4"/>
      <c r="F470" s="4"/>
      <c r="G470" s="97" t="s">
        <v>311</v>
      </c>
      <c r="H470" s="97"/>
      <c r="I470" s="97"/>
      <c r="J470" s="97"/>
      <c r="K470" s="26">
        <f>ROUND(K469*0.0136,4)</f>
        <v>1.46E-2</v>
      </c>
    </row>
    <row r="471" spans="1:11" ht="15" customHeight="1">
      <c r="A471" s="4"/>
      <c r="B471" s="4"/>
      <c r="C471" s="4"/>
      <c r="D471" s="4"/>
      <c r="E471" s="4"/>
      <c r="F471" s="4"/>
      <c r="G471" s="97" t="s">
        <v>294</v>
      </c>
      <c r="H471" s="97"/>
      <c r="I471" s="97"/>
      <c r="J471" s="97"/>
      <c r="K471" s="26">
        <f>SUM(K469,K470)</f>
        <v>1.0893999999999999</v>
      </c>
    </row>
    <row r="472" spans="1:11" ht="15" customHeight="1">
      <c r="A472" s="4"/>
      <c r="B472" s="4"/>
      <c r="C472" s="4"/>
      <c r="D472" s="4"/>
      <c r="E472" s="4"/>
      <c r="F472" s="4"/>
      <c r="G472" s="97" t="s">
        <v>118</v>
      </c>
      <c r="H472" s="97"/>
      <c r="I472" s="97"/>
      <c r="J472" s="97"/>
      <c r="K472" s="20">
        <f>ROUND(SUM(K471),2)</f>
        <v>1.0900000000000001</v>
      </c>
    </row>
    <row r="473" spans="1:11" ht="15" customHeight="1">
      <c r="A473" s="4"/>
      <c r="B473" s="4"/>
      <c r="C473" s="4"/>
      <c r="D473" s="4"/>
      <c r="E473" s="4"/>
      <c r="F473" s="4"/>
      <c r="G473" s="97" t="s">
        <v>119</v>
      </c>
      <c r="H473" s="97"/>
      <c r="I473" s="97"/>
      <c r="J473" s="97"/>
      <c r="K473" s="20">
        <f>ROUND(K472*(24.18/100),2)</f>
        <v>0.26</v>
      </c>
    </row>
    <row r="474" spans="1:11" ht="15" customHeight="1">
      <c r="A474" s="4"/>
      <c r="B474" s="4"/>
      <c r="C474" s="4"/>
      <c r="D474" s="4"/>
      <c r="E474" s="4"/>
      <c r="F474" s="4"/>
      <c r="G474" s="97" t="s">
        <v>120</v>
      </c>
      <c r="H474" s="97"/>
      <c r="I474" s="97"/>
      <c r="J474" s="97"/>
      <c r="K474" s="20">
        <f>K473+K472</f>
        <v>1.35</v>
      </c>
    </row>
    <row r="475" spans="1:11" ht="15" customHeight="1">
      <c r="A475" s="4"/>
      <c r="B475" s="4"/>
      <c r="C475" s="4"/>
      <c r="D475" s="4"/>
      <c r="E475" s="4"/>
      <c r="F475" s="4"/>
      <c r="G475" s="97" t="s">
        <v>312</v>
      </c>
      <c r="H475" s="97"/>
      <c r="I475" s="97"/>
      <c r="J475" s="97"/>
      <c r="K475" s="20">
        <v>0</v>
      </c>
    </row>
    <row r="476" spans="1:11" ht="9.9499999999999993" customHeight="1">
      <c r="A476" s="4"/>
      <c r="B476" s="4"/>
      <c r="C476" s="4"/>
      <c r="D476" s="4"/>
      <c r="E476" s="4"/>
      <c r="F476" s="4"/>
      <c r="G476" s="91"/>
      <c r="H476" s="91"/>
      <c r="I476" s="91"/>
      <c r="J476" s="91"/>
      <c r="K476" s="91"/>
    </row>
    <row r="477" spans="1:11" ht="20.100000000000001" customHeight="1">
      <c r="A477" s="92" t="s">
        <v>575</v>
      </c>
      <c r="B477" s="92"/>
      <c r="C477" s="92"/>
      <c r="D477" s="92"/>
      <c r="E477" s="92"/>
      <c r="F477" s="92"/>
      <c r="G477" s="92"/>
      <c r="H477" s="92"/>
      <c r="I477" s="92"/>
      <c r="J477" s="92"/>
      <c r="K477" s="92"/>
    </row>
    <row r="478" spans="1:11" ht="12.95" customHeight="1">
      <c r="A478" s="98" t="s">
        <v>279</v>
      </c>
      <c r="B478" s="98"/>
      <c r="C478" s="98"/>
      <c r="D478" s="99" t="s">
        <v>280</v>
      </c>
      <c r="E478" s="88" t="s">
        <v>281</v>
      </c>
      <c r="F478" s="88"/>
      <c r="G478" s="88" t="s">
        <v>282</v>
      </c>
      <c r="H478" s="88"/>
      <c r="I478" s="88"/>
      <c r="J478" s="88"/>
      <c r="K478" s="88" t="s">
        <v>283</v>
      </c>
    </row>
    <row r="479" spans="1:11" ht="12" customHeight="1">
      <c r="A479" s="98"/>
      <c r="B479" s="98"/>
      <c r="C479" s="98"/>
      <c r="D479" s="99"/>
      <c r="E479" s="14" t="s">
        <v>284</v>
      </c>
      <c r="F479" s="14" t="s">
        <v>285</v>
      </c>
      <c r="G479" s="94" t="s">
        <v>284</v>
      </c>
      <c r="H479" s="94"/>
      <c r="I479" s="94" t="s">
        <v>285</v>
      </c>
      <c r="J479" s="94"/>
      <c r="K479" s="88"/>
    </row>
    <row r="480" spans="1:11" ht="15" customHeight="1">
      <c r="A480" s="11" t="s">
        <v>496</v>
      </c>
      <c r="B480" s="107" t="s">
        <v>497</v>
      </c>
      <c r="C480" s="107"/>
      <c r="D480" s="24">
        <v>1</v>
      </c>
      <c r="E480" s="25">
        <v>1</v>
      </c>
      <c r="F480" s="25">
        <v>0</v>
      </c>
      <c r="G480" s="108">
        <v>267.63560000000001</v>
      </c>
      <c r="H480" s="108"/>
      <c r="I480" s="108">
        <v>83.049199999999999</v>
      </c>
      <c r="J480" s="108"/>
      <c r="K480" s="26">
        <f>ROUND(D480*(ROUND(E480*G480,4)+ROUND(F480*I480,4)),4)</f>
        <v>267.63560000000001</v>
      </c>
    </row>
    <row r="481" spans="1:11" ht="15" customHeight="1">
      <c r="A481" s="6"/>
      <c r="B481" s="6"/>
      <c r="C481" s="6"/>
      <c r="D481" s="6"/>
      <c r="E481" s="6"/>
      <c r="F481" s="6"/>
      <c r="G481" s="90" t="s">
        <v>290</v>
      </c>
      <c r="H481" s="90"/>
      <c r="I481" s="90"/>
      <c r="J481" s="90"/>
      <c r="K481" s="27">
        <f>SUM(K479:K480)</f>
        <v>267.63560000000001</v>
      </c>
    </row>
    <row r="482" spans="1:11" ht="15" customHeight="1">
      <c r="A482" s="4"/>
      <c r="B482" s="4"/>
      <c r="C482" s="4"/>
      <c r="D482" s="4"/>
      <c r="E482" s="4"/>
      <c r="F482" s="4"/>
      <c r="G482" s="97" t="s">
        <v>291</v>
      </c>
      <c r="H482" s="97"/>
      <c r="I482" s="97"/>
      <c r="J482" s="97"/>
      <c r="K482" s="26">
        <f>SUM(K481)</f>
        <v>267.63560000000001</v>
      </c>
    </row>
    <row r="483" spans="1:11" ht="15" customHeight="1">
      <c r="A483" s="4"/>
      <c r="B483" s="4"/>
      <c r="C483" s="4"/>
      <c r="D483" s="4"/>
      <c r="E483" s="4"/>
      <c r="F483" s="4"/>
      <c r="G483" s="97" t="s">
        <v>292</v>
      </c>
      <c r="H483" s="97"/>
      <c r="I483" s="97"/>
      <c r="J483" s="97"/>
      <c r="K483" s="28">
        <v>311.25</v>
      </c>
    </row>
    <row r="484" spans="1:11" ht="15" customHeight="1">
      <c r="A484" s="4"/>
      <c r="B484" s="4"/>
      <c r="C484" s="4"/>
      <c r="D484" s="4"/>
      <c r="E484" s="4"/>
      <c r="F484" s="4"/>
      <c r="G484" s="97" t="s">
        <v>293</v>
      </c>
      <c r="H484" s="97"/>
      <c r="I484" s="97"/>
      <c r="J484" s="97"/>
      <c r="K484" s="26">
        <f>ROUND(K482/K483,4)</f>
        <v>0.8599</v>
      </c>
    </row>
    <row r="485" spans="1:11" ht="15" customHeight="1">
      <c r="A485" s="4"/>
      <c r="B485" s="4"/>
      <c r="C485" s="4"/>
      <c r="D485" s="4"/>
      <c r="E485" s="4"/>
      <c r="F485" s="4"/>
      <c r="G485" s="97" t="s">
        <v>311</v>
      </c>
      <c r="H485" s="97"/>
      <c r="I485" s="97"/>
      <c r="J485" s="97"/>
      <c r="K485" s="26">
        <f>ROUND(K484*0.0136,4)</f>
        <v>1.17E-2</v>
      </c>
    </row>
    <row r="486" spans="1:11" ht="15" customHeight="1">
      <c r="A486" s="4"/>
      <c r="B486" s="4"/>
      <c r="C486" s="4"/>
      <c r="D486" s="4"/>
      <c r="E486" s="4"/>
      <c r="F486" s="4"/>
      <c r="G486" s="97" t="s">
        <v>294</v>
      </c>
      <c r="H486" s="97"/>
      <c r="I486" s="97"/>
      <c r="J486" s="97"/>
      <c r="K486" s="26">
        <f>SUM(K484,K485)</f>
        <v>0.87160000000000004</v>
      </c>
    </row>
    <row r="487" spans="1:11" ht="15" customHeight="1">
      <c r="A487" s="4"/>
      <c r="B487" s="4"/>
      <c r="C487" s="4"/>
      <c r="D487" s="4"/>
      <c r="E487" s="4"/>
      <c r="F487" s="4"/>
      <c r="G487" s="97" t="s">
        <v>118</v>
      </c>
      <c r="H487" s="97"/>
      <c r="I487" s="97"/>
      <c r="J487" s="97"/>
      <c r="K487" s="20">
        <f>ROUND(SUM(K486),2)</f>
        <v>0.87</v>
      </c>
    </row>
    <row r="488" spans="1:11" ht="15" customHeight="1">
      <c r="A488" s="4"/>
      <c r="B488" s="4"/>
      <c r="C488" s="4"/>
      <c r="D488" s="4"/>
      <c r="E488" s="4"/>
      <c r="F488" s="4"/>
      <c r="G488" s="97" t="s">
        <v>119</v>
      </c>
      <c r="H488" s="97"/>
      <c r="I488" s="97"/>
      <c r="J488" s="97"/>
      <c r="K488" s="20">
        <f>ROUND(K487*(24.18/100),2)</f>
        <v>0.21</v>
      </c>
    </row>
    <row r="489" spans="1:11" ht="15" customHeight="1">
      <c r="A489" s="4"/>
      <c r="B489" s="4"/>
      <c r="C489" s="4"/>
      <c r="D489" s="4"/>
      <c r="E489" s="4"/>
      <c r="F489" s="4"/>
      <c r="G489" s="97" t="s">
        <v>120</v>
      </c>
      <c r="H489" s="97"/>
      <c r="I489" s="97"/>
      <c r="J489" s="97"/>
      <c r="K489" s="20">
        <f>K488+K487</f>
        <v>1.08</v>
      </c>
    </row>
    <row r="490" spans="1:11" ht="15" customHeight="1">
      <c r="A490" s="4"/>
      <c r="B490" s="4"/>
      <c r="C490" s="4"/>
      <c r="D490" s="4"/>
      <c r="E490" s="4"/>
      <c r="F490" s="4"/>
      <c r="G490" s="97" t="s">
        <v>312</v>
      </c>
      <c r="H490" s="97"/>
      <c r="I490" s="97"/>
      <c r="J490" s="97"/>
      <c r="K490" s="20">
        <v>0</v>
      </c>
    </row>
    <row r="491" spans="1:11" ht="9.9499999999999993" customHeight="1">
      <c r="A491" s="4"/>
      <c r="B491" s="4"/>
      <c r="C491" s="4"/>
      <c r="D491" s="4"/>
      <c r="E491" s="4"/>
      <c r="F491" s="4"/>
      <c r="G491" s="91"/>
      <c r="H491" s="91"/>
      <c r="I491" s="91"/>
      <c r="J491" s="91"/>
      <c r="K491" s="91"/>
    </row>
    <row r="492" spans="1:11" ht="20.100000000000001" customHeight="1">
      <c r="A492" s="92" t="s">
        <v>576</v>
      </c>
      <c r="B492" s="92"/>
      <c r="C492" s="92"/>
      <c r="D492" s="92"/>
      <c r="E492" s="92"/>
      <c r="F492" s="92"/>
      <c r="G492" s="92"/>
      <c r="H492" s="92"/>
      <c r="I492" s="92"/>
      <c r="J492" s="92"/>
      <c r="K492" s="92"/>
    </row>
    <row r="493" spans="1:11" ht="12.95" customHeight="1">
      <c r="A493" s="98" t="s">
        <v>279</v>
      </c>
      <c r="B493" s="98"/>
      <c r="C493" s="98"/>
      <c r="D493" s="99" t="s">
        <v>280</v>
      </c>
      <c r="E493" s="88" t="s">
        <v>281</v>
      </c>
      <c r="F493" s="88"/>
      <c r="G493" s="88" t="s">
        <v>282</v>
      </c>
      <c r="H493" s="88"/>
      <c r="I493" s="88"/>
      <c r="J493" s="88"/>
      <c r="K493" s="88" t="s">
        <v>283</v>
      </c>
    </row>
    <row r="494" spans="1:11" ht="12" customHeight="1">
      <c r="A494" s="98"/>
      <c r="B494" s="98"/>
      <c r="C494" s="98"/>
      <c r="D494" s="99"/>
      <c r="E494" s="14" t="s">
        <v>284</v>
      </c>
      <c r="F494" s="14" t="s">
        <v>285</v>
      </c>
      <c r="G494" s="94" t="s">
        <v>284</v>
      </c>
      <c r="H494" s="94"/>
      <c r="I494" s="94" t="s">
        <v>285</v>
      </c>
      <c r="J494" s="94"/>
      <c r="K494" s="88"/>
    </row>
    <row r="495" spans="1:11" ht="15" customHeight="1">
      <c r="A495" s="11" t="s">
        <v>496</v>
      </c>
      <c r="B495" s="107" t="s">
        <v>497</v>
      </c>
      <c r="C495" s="107"/>
      <c r="D495" s="24">
        <v>1</v>
      </c>
      <c r="E495" s="25">
        <v>1</v>
      </c>
      <c r="F495" s="25">
        <v>0</v>
      </c>
      <c r="G495" s="108">
        <v>267.63560000000001</v>
      </c>
      <c r="H495" s="108"/>
      <c r="I495" s="108">
        <v>83.049199999999999</v>
      </c>
      <c r="J495" s="108"/>
      <c r="K495" s="26">
        <f>ROUND(D495*(ROUND(E495*G495,4)+ROUND(F495*I495,4)),4)</f>
        <v>267.63560000000001</v>
      </c>
    </row>
    <row r="496" spans="1:11" ht="15" customHeight="1">
      <c r="A496" s="6"/>
      <c r="B496" s="6"/>
      <c r="C496" s="6"/>
      <c r="D496" s="6"/>
      <c r="E496" s="6"/>
      <c r="F496" s="6"/>
      <c r="G496" s="90" t="s">
        <v>290</v>
      </c>
      <c r="H496" s="90"/>
      <c r="I496" s="90"/>
      <c r="J496" s="90"/>
      <c r="K496" s="27">
        <f>SUM(K494:K495)</f>
        <v>267.63560000000001</v>
      </c>
    </row>
    <row r="497" spans="1:11" ht="15" customHeight="1">
      <c r="A497" s="4"/>
      <c r="B497" s="4"/>
      <c r="C497" s="4"/>
      <c r="D497" s="4"/>
      <c r="E497" s="4"/>
      <c r="F497" s="4"/>
      <c r="G497" s="97" t="s">
        <v>291</v>
      </c>
      <c r="H497" s="97"/>
      <c r="I497" s="97"/>
      <c r="J497" s="97"/>
      <c r="K497" s="26">
        <f>SUM(K496)</f>
        <v>267.63560000000001</v>
      </c>
    </row>
    <row r="498" spans="1:11" ht="15" customHeight="1">
      <c r="A498" s="4"/>
      <c r="B498" s="4"/>
      <c r="C498" s="4"/>
      <c r="D498" s="4"/>
      <c r="E498" s="4"/>
      <c r="F498" s="4"/>
      <c r="G498" s="97" t="s">
        <v>292</v>
      </c>
      <c r="H498" s="97"/>
      <c r="I498" s="97"/>
      <c r="J498" s="97"/>
      <c r="K498" s="28">
        <v>373.5</v>
      </c>
    </row>
    <row r="499" spans="1:11" ht="15" customHeight="1">
      <c r="A499" s="4"/>
      <c r="B499" s="4"/>
      <c r="C499" s="4"/>
      <c r="D499" s="4"/>
      <c r="E499" s="4"/>
      <c r="F499" s="4"/>
      <c r="G499" s="97" t="s">
        <v>293</v>
      </c>
      <c r="H499" s="97"/>
      <c r="I499" s="97"/>
      <c r="J499" s="97"/>
      <c r="K499" s="26">
        <f>ROUND(K497/K498,4)</f>
        <v>0.71660000000000001</v>
      </c>
    </row>
    <row r="500" spans="1:11" ht="15" customHeight="1">
      <c r="A500" s="4"/>
      <c r="B500" s="4"/>
      <c r="C500" s="4"/>
      <c r="D500" s="4"/>
      <c r="E500" s="4"/>
      <c r="F500" s="4"/>
      <c r="G500" s="97" t="s">
        <v>294</v>
      </c>
      <c r="H500" s="97"/>
      <c r="I500" s="97"/>
      <c r="J500" s="97"/>
      <c r="K500" s="26">
        <f>SUM(K499)</f>
        <v>0.71660000000000001</v>
      </c>
    </row>
    <row r="501" spans="1:11" ht="15" customHeight="1">
      <c r="A501" s="4"/>
      <c r="B501" s="4"/>
      <c r="C501" s="4"/>
      <c r="D501" s="4"/>
      <c r="E501" s="4"/>
      <c r="F501" s="4"/>
      <c r="G501" s="97" t="s">
        <v>118</v>
      </c>
      <c r="H501" s="97"/>
      <c r="I501" s="97"/>
      <c r="J501" s="97"/>
      <c r="K501" s="20">
        <f>ROUND(SUM(K500),2)</f>
        <v>0.72</v>
      </c>
    </row>
    <row r="502" spans="1:11" ht="15" customHeight="1">
      <c r="A502" s="4"/>
      <c r="B502" s="4"/>
      <c r="C502" s="4"/>
      <c r="D502" s="4"/>
      <c r="E502" s="4"/>
      <c r="F502" s="4"/>
      <c r="G502" s="97" t="s">
        <v>119</v>
      </c>
      <c r="H502" s="97"/>
      <c r="I502" s="97"/>
      <c r="J502" s="97"/>
      <c r="K502" s="20">
        <f>ROUND(K501*(24.18/100),2)</f>
        <v>0.17</v>
      </c>
    </row>
    <row r="503" spans="1:11" ht="15" customHeight="1">
      <c r="A503" s="4"/>
      <c r="B503" s="4"/>
      <c r="C503" s="4"/>
      <c r="D503" s="4"/>
      <c r="E503" s="4"/>
      <c r="F503" s="4"/>
      <c r="G503" s="97" t="s">
        <v>120</v>
      </c>
      <c r="H503" s="97"/>
      <c r="I503" s="97"/>
      <c r="J503" s="97"/>
      <c r="K503" s="20">
        <f>K502+K501</f>
        <v>0.89</v>
      </c>
    </row>
    <row r="504" spans="1:11" ht="15" customHeight="1">
      <c r="A504" s="4"/>
      <c r="B504" s="4"/>
      <c r="C504" s="4"/>
      <c r="D504" s="4"/>
      <c r="E504" s="4"/>
      <c r="F504" s="4"/>
      <c r="G504" s="97" t="s">
        <v>312</v>
      </c>
      <c r="H504" s="97"/>
      <c r="I504" s="97"/>
      <c r="J504" s="97"/>
      <c r="K504" s="20">
        <v>0</v>
      </c>
    </row>
    <row r="505" spans="1:11" ht="9.9499999999999993" customHeight="1">
      <c r="A505" s="4"/>
      <c r="B505" s="4"/>
      <c r="C505" s="4"/>
      <c r="D505" s="4"/>
      <c r="E505" s="4"/>
      <c r="F505" s="4"/>
      <c r="G505" s="91"/>
      <c r="H505" s="91"/>
      <c r="I505" s="91"/>
      <c r="J505" s="91"/>
      <c r="K505" s="91"/>
    </row>
    <row r="506" spans="1:11" ht="20.100000000000001" customHeight="1">
      <c r="A506" s="92" t="s">
        <v>577</v>
      </c>
      <c r="B506" s="92"/>
      <c r="C506" s="92"/>
      <c r="D506" s="92"/>
      <c r="E506" s="92"/>
      <c r="F506" s="92"/>
      <c r="G506" s="92"/>
      <c r="H506" s="92"/>
      <c r="I506" s="92"/>
      <c r="J506" s="92"/>
      <c r="K506" s="92"/>
    </row>
    <row r="507" spans="1:11" ht="12.95" customHeight="1">
      <c r="A507" s="98" t="s">
        <v>279</v>
      </c>
      <c r="B507" s="98"/>
      <c r="C507" s="98"/>
      <c r="D507" s="99" t="s">
        <v>280</v>
      </c>
      <c r="E507" s="88" t="s">
        <v>281</v>
      </c>
      <c r="F507" s="88"/>
      <c r="G507" s="88" t="s">
        <v>282</v>
      </c>
      <c r="H507" s="88"/>
      <c r="I507" s="88"/>
      <c r="J507" s="88"/>
      <c r="K507" s="88" t="s">
        <v>283</v>
      </c>
    </row>
    <row r="508" spans="1:11" ht="12" customHeight="1">
      <c r="A508" s="98"/>
      <c r="B508" s="98"/>
      <c r="C508" s="98"/>
      <c r="D508" s="99"/>
      <c r="E508" s="14" t="s">
        <v>284</v>
      </c>
      <c r="F508" s="14" t="s">
        <v>285</v>
      </c>
      <c r="G508" s="94" t="s">
        <v>284</v>
      </c>
      <c r="H508" s="94"/>
      <c r="I508" s="94" t="s">
        <v>285</v>
      </c>
      <c r="J508" s="94"/>
      <c r="K508" s="88"/>
    </row>
    <row r="509" spans="1:11" ht="15" customHeight="1">
      <c r="A509" s="11" t="s">
        <v>500</v>
      </c>
      <c r="B509" s="107" t="s">
        <v>501</v>
      </c>
      <c r="C509" s="107"/>
      <c r="D509" s="24">
        <v>1</v>
      </c>
      <c r="E509" s="25">
        <v>1</v>
      </c>
      <c r="F509" s="25">
        <v>0</v>
      </c>
      <c r="G509" s="108">
        <v>246.75829999999999</v>
      </c>
      <c r="H509" s="108"/>
      <c r="I509" s="108">
        <v>79.857100000000003</v>
      </c>
      <c r="J509" s="108"/>
      <c r="K509" s="26">
        <f>ROUND(D509*(ROUND(E509*G509,4)+ROUND(F509*I509,4)),4)</f>
        <v>246.75829999999999</v>
      </c>
    </row>
    <row r="510" spans="1:11" ht="15" customHeight="1">
      <c r="A510" s="6"/>
      <c r="B510" s="6"/>
      <c r="C510" s="6"/>
      <c r="D510" s="6"/>
      <c r="E510" s="6"/>
      <c r="F510" s="6"/>
      <c r="G510" s="90" t="s">
        <v>290</v>
      </c>
      <c r="H510" s="90"/>
      <c r="I510" s="90"/>
      <c r="J510" s="90"/>
      <c r="K510" s="27">
        <f>SUM(K508:K509)</f>
        <v>246.75829999999999</v>
      </c>
    </row>
    <row r="511" spans="1:11" ht="15" customHeight="1">
      <c r="A511" s="4"/>
      <c r="B511" s="4"/>
      <c r="C511" s="4"/>
      <c r="D511" s="4"/>
      <c r="E511" s="4"/>
      <c r="F511" s="4"/>
      <c r="G511" s="97" t="s">
        <v>291</v>
      </c>
      <c r="H511" s="97"/>
      <c r="I511" s="97"/>
      <c r="J511" s="97"/>
      <c r="K511" s="26">
        <f>SUM(K510)</f>
        <v>246.75829999999999</v>
      </c>
    </row>
    <row r="512" spans="1:11" ht="15" customHeight="1">
      <c r="A512" s="4"/>
      <c r="B512" s="4"/>
      <c r="C512" s="4"/>
      <c r="D512" s="4"/>
      <c r="E512" s="4"/>
      <c r="F512" s="4"/>
      <c r="G512" s="97" t="s">
        <v>292</v>
      </c>
      <c r="H512" s="97"/>
      <c r="I512" s="97"/>
      <c r="J512" s="97"/>
      <c r="K512" s="28">
        <v>259.04000000000002</v>
      </c>
    </row>
    <row r="513" spans="1:11" ht="15" customHeight="1">
      <c r="A513" s="4"/>
      <c r="B513" s="4"/>
      <c r="C513" s="4"/>
      <c r="D513" s="4"/>
      <c r="E513" s="4"/>
      <c r="F513" s="4"/>
      <c r="G513" s="97" t="s">
        <v>293</v>
      </c>
      <c r="H513" s="97"/>
      <c r="I513" s="97"/>
      <c r="J513" s="97"/>
      <c r="K513" s="26">
        <f>ROUND(K511/K512,4)</f>
        <v>0.9526</v>
      </c>
    </row>
    <row r="514" spans="1:11" ht="15" customHeight="1">
      <c r="A514" s="4"/>
      <c r="B514" s="4"/>
      <c r="C514" s="4"/>
      <c r="D514" s="4"/>
      <c r="E514" s="4"/>
      <c r="F514" s="4"/>
      <c r="G514" s="97" t="s">
        <v>311</v>
      </c>
      <c r="H514" s="97"/>
      <c r="I514" s="97"/>
      <c r="J514" s="97"/>
      <c r="K514" s="26">
        <f>ROUND(K513*0.0136,4)</f>
        <v>1.2999999999999999E-2</v>
      </c>
    </row>
    <row r="515" spans="1:11" ht="15" customHeight="1">
      <c r="A515" s="4"/>
      <c r="B515" s="4"/>
      <c r="C515" s="4"/>
      <c r="D515" s="4"/>
      <c r="E515" s="4"/>
      <c r="F515" s="4"/>
      <c r="G515" s="97" t="s">
        <v>294</v>
      </c>
      <c r="H515" s="97"/>
      <c r="I515" s="97"/>
      <c r="J515" s="97"/>
      <c r="K515" s="26">
        <f>SUM(K513,K514)</f>
        <v>0.96560000000000001</v>
      </c>
    </row>
    <row r="516" spans="1:11" ht="15" customHeight="1">
      <c r="A516" s="4"/>
      <c r="B516" s="4"/>
      <c r="C516" s="4"/>
      <c r="D516" s="4"/>
      <c r="E516" s="4"/>
      <c r="F516" s="4"/>
      <c r="G516" s="97" t="s">
        <v>118</v>
      </c>
      <c r="H516" s="97"/>
      <c r="I516" s="97"/>
      <c r="J516" s="97"/>
      <c r="K516" s="20">
        <f>ROUND(SUM(K515),2)</f>
        <v>0.97</v>
      </c>
    </row>
    <row r="517" spans="1:11" ht="15" customHeight="1">
      <c r="A517" s="4"/>
      <c r="B517" s="4"/>
      <c r="C517" s="4"/>
      <c r="D517" s="4"/>
      <c r="E517" s="4"/>
      <c r="F517" s="4"/>
      <c r="G517" s="97" t="s">
        <v>119</v>
      </c>
      <c r="H517" s="97"/>
      <c r="I517" s="97"/>
      <c r="J517" s="97"/>
      <c r="K517" s="20">
        <f>ROUND(K516*(24.18/100),2)</f>
        <v>0.23</v>
      </c>
    </row>
    <row r="518" spans="1:11" ht="15" customHeight="1">
      <c r="A518" s="4"/>
      <c r="B518" s="4"/>
      <c r="C518" s="4"/>
      <c r="D518" s="4"/>
      <c r="E518" s="4"/>
      <c r="F518" s="4"/>
      <c r="G518" s="97" t="s">
        <v>120</v>
      </c>
      <c r="H518" s="97"/>
      <c r="I518" s="97"/>
      <c r="J518" s="97"/>
      <c r="K518" s="20">
        <f>K517+K516</f>
        <v>1.2</v>
      </c>
    </row>
    <row r="519" spans="1:11" ht="15" customHeight="1">
      <c r="A519" s="4"/>
      <c r="B519" s="4"/>
      <c r="C519" s="4"/>
      <c r="D519" s="4"/>
      <c r="E519" s="4"/>
      <c r="F519" s="4"/>
      <c r="G519" s="97" t="s">
        <v>312</v>
      </c>
      <c r="H519" s="97"/>
      <c r="I519" s="97"/>
      <c r="J519" s="97"/>
      <c r="K519" s="20">
        <v>0</v>
      </c>
    </row>
    <row r="520" spans="1:11" ht="9.9499999999999993" customHeight="1">
      <c r="A520" s="4"/>
      <c r="B520" s="4"/>
      <c r="C520" s="4"/>
      <c r="D520" s="4"/>
      <c r="E520" s="4"/>
      <c r="F520" s="4"/>
      <c r="G520" s="91"/>
      <c r="H520" s="91"/>
      <c r="I520" s="91"/>
      <c r="J520" s="91"/>
      <c r="K520" s="91"/>
    </row>
    <row r="521" spans="1:11" ht="20.100000000000001" customHeight="1">
      <c r="A521" s="92" t="s">
        <v>578</v>
      </c>
      <c r="B521" s="92"/>
      <c r="C521" s="92"/>
      <c r="D521" s="92"/>
      <c r="E521" s="92"/>
      <c r="F521" s="92"/>
      <c r="G521" s="92"/>
      <c r="H521" s="92"/>
      <c r="I521" s="92"/>
      <c r="J521" s="92"/>
      <c r="K521" s="92"/>
    </row>
    <row r="522" spans="1:11" ht="12.95" customHeight="1">
      <c r="A522" s="98" t="s">
        <v>279</v>
      </c>
      <c r="B522" s="98"/>
      <c r="C522" s="98"/>
      <c r="D522" s="99" t="s">
        <v>280</v>
      </c>
      <c r="E522" s="88" t="s">
        <v>281</v>
      </c>
      <c r="F522" s="88"/>
      <c r="G522" s="88" t="s">
        <v>282</v>
      </c>
      <c r="H522" s="88"/>
      <c r="I522" s="88"/>
      <c r="J522" s="88"/>
      <c r="K522" s="88" t="s">
        <v>283</v>
      </c>
    </row>
    <row r="523" spans="1:11" ht="12" customHeight="1">
      <c r="A523" s="98"/>
      <c r="B523" s="98"/>
      <c r="C523" s="98"/>
      <c r="D523" s="99"/>
      <c r="E523" s="14" t="s">
        <v>284</v>
      </c>
      <c r="F523" s="14" t="s">
        <v>285</v>
      </c>
      <c r="G523" s="94" t="s">
        <v>284</v>
      </c>
      <c r="H523" s="94"/>
      <c r="I523" s="94" t="s">
        <v>285</v>
      </c>
      <c r="J523" s="94"/>
      <c r="K523" s="88"/>
    </row>
    <row r="524" spans="1:11" ht="15" customHeight="1">
      <c r="A524" s="11" t="s">
        <v>500</v>
      </c>
      <c r="B524" s="107" t="s">
        <v>501</v>
      </c>
      <c r="C524" s="107"/>
      <c r="D524" s="24">
        <v>1</v>
      </c>
      <c r="E524" s="25">
        <v>1</v>
      </c>
      <c r="F524" s="25">
        <v>0</v>
      </c>
      <c r="G524" s="108">
        <v>246.75829999999999</v>
      </c>
      <c r="H524" s="108"/>
      <c r="I524" s="108">
        <v>79.857100000000003</v>
      </c>
      <c r="J524" s="108"/>
      <c r="K524" s="26">
        <f>ROUND(D524*(ROUND(E524*G524,4)+ROUND(F524*I524,4)),4)</f>
        <v>246.75829999999999</v>
      </c>
    </row>
    <row r="525" spans="1:11" ht="15" customHeight="1">
      <c r="A525" s="6"/>
      <c r="B525" s="6"/>
      <c r="C525" s="6"/>
      <c r="D525" s="6"/>
      <c r="E525" s="6"/>
      <c r="F525" s="6"/>
      <c r="G525" s="90" t="s">
        <v>290</v>
      </c>
      <c r="H525" s="90"/>
      <c r="I525" s="90"/>
      <c r="J525" s="90"/>
      <c r="K525" s="27">
        <f>SUM(K523:K524)</f>
        <v>246.75829999999999</v>
      </c>
    </row>
    <row r="526" spans="1:11" ht="15" customHeight="1">
      <c r="A526" s="4"/>
      <c r="B526" s="4"/>
      <c r="C526" s="4"/>
      <c r="D526" s="4"/>
      <c r="E526" s="4"/>
      <c r="F526" s="4"/>
      <c r="G526" s="97" t="s">
        <v>291</v>
      </c>
      <c r="H526" s="97"/>
      <c r="I526" s="97"/>
      <c r="J526" s="97"/>
      <c r="K526" s="26">
        <f>SUM(K525)</f>
        <v>246.75829999999999</v>
      </c>
    </row>
    <row r="527" spans="1:11" ht="15" customHeight="1">
      <c r="A527" s="4"/>
      <c r="B527" s="4"/>
      <c r="C527" s="4"/>
      <c r="D527" s="4"/>
      <c r="E527" s="4"/>
      <c r="F527" s="4"/>
      <c r="G527" s="97" t="s">
        <v>292</v>
      </c>
      <c r="H527" s="97"/>
      <c r="I527" s="97"/>
      <c r="J527" s="97"/>
      <c r="K527" s="28">
        <v>323.8</v>
      </c>
    </row>
    <row r="528" spans="1:11" ht="15" customHeight="1">
      <c r="A528" s="4"/>
      <c r="B528" s="4"/>
      <c r="C528" s="4"/>
      <c r="D528" s="4"/>
      <c r="E528" s="4"/>
      <c r="F528" s="4"/>
      <c r="G528" s="97" t="s">
        <v>293</v>
      </c>
      <c r="H528" s="97"/>
      <c r="I528" s="97"/>
      <c r="J528" s="97"/>
      <c r="K528" s="26">
        <f>ROUND(K526/K527,4)</f>
        <v>0.7621</v>
      </c>
    </row>
    <row r="529" spans="1:11" ht="15" customHeight="1">
      <c r="A529" s="4"/>
      <c r="B529" s="4"/>
      <c r="C529" s="4"/>
      <c r="D529" s="4"/>
      <c r="E529" s="4"/>
      <c r="F529" s="4"/>
      <c r="G529" s="97" t="s">
        <v>311</v>
      </c>
      <c r="H529" s="97"/>
      <c r="I529" s="97"/>
      <c r="J529" s="97"/>
      <c r="K529" s="26">
        <f>ROUND(K528*0.0136,4)</f>
        <v>1.04E-2</v>
      </c>
    </row>
    <row r="530" spans="1:11" ht="15" customHeight="1">
      <c r="A530" s="4"/>
      <c r="B530" s="4"/>
      <c r="C530" s="4"/>
      <c r="D530" s="4"/>
      <c r="E530" s="4"/>
      <c r="F530" s="4"/>
      <c r="G530" s="97" t="s">
        <v>294</v>
      </c>
      <c r="H530" s="97"/>
      <c r="I530" s="97"/>
      <c r="J530" s="97"/>
      <c r="K530" s="26">
        <f>SUM(K528,K529)</f>
        <v>0.77249999999999996</v>
      </c>
    </row>
    <row r="531" spans="1:11" ht="15" customHeight="1">
      <c r="A531" s="4"/>
      <c r="B531" s="4"/>
      <c r="C531" s="4"/>
      <c r="D531" s="4"/>
      <c r="E531" s="4"/>
      <c r="F531" s="4"/>
      <c r="G531" s="97" t="s">
        <v>118</v>
      </c>
      <c r="H531" s="97"/>
      <c r="I531" s="97"/>
      <c r="J531" s="97"/>
      <c r="K531" s="20">
        <f>ROUND(SUM(K530),2)</f>
        <v>0.77</v>
      </c>
    </row>
    <row r="532" spans="1:11" ht="15" customHeight="1">
      <c r="A532" s="4"/>
      <c r="B532" s="4"/>
      <c r="C532" s="4"/>
      <c r="D532" s="4"/>
      <c r="E532" s="4"/>
      <c r="F532" s="4"/>
      <c r="G532" s="97" t="s">
        <v>119</v>
      </c>
      <c r="H532" s="97"/>
      <c r="I532" s="97"/>
      <c r="J532" s="97"/>
      <c r="K532" s="20">
        <f>ROUND(K531*(24.18/100),2)</f>
        <v>0.19</v>
      </c>
    </row>
    <row r="533" spans="1:11" ht="15" customHeight="1">
      <c r="A533" s="4"/>
      <c r="B533" s="4"/>
      <c r="C533" s="4"/>
      <c r="D533" s="4"/>
      <c r="E533" s="4"/>
      <c r="F533" s="4"/>
      <c r="G533" s="97" t="s">
        <v>120</v>
      </c>
      <c r="H533" s="97"/>
      <c r="I533" s="97"/>
      <c r="J533" s="97"/>
      <c r="K533" s="20">
        <f>K532+K531</f>
        <v>0.96</v>
      </c>
    </row>
    <row r="534" spans="1:11" ht="15" customHeight="1">
      <c r="A534" s="4"/>
      <c r="B534" s="4"/>
      <c r="C534" s="4"/>
      <c r="D534" s="4"/>
      <c r="E534" s="4"/>
      <c r="F534" s="4"/>
      <c r="G534" s="97" t="s">
        <v>312</v>
      </c>
      <c r="H534" s="97"/>
      <c r="I534" s="97"/>
      <c r="J534" s="97"/>
      <c r="K534" s="20">
        <v>0</v>
      </c>
    </row>
    <row r="535" spans="1:11" ht="9.9499999999999993" customHeight="1">
      <c r="A535" s="4"/>
      <c r="B535" s="4"/>
      <c r="C535" s="4"/>
      <c r="D535" s="4"/>
      <c r="E535" s="4"/>
      <c r="F535" s="4"/>
      <c r="G535" s="91"/>
      <c r="H535" s="91"/>
      <c r="I535" s="91"/>
      <c r="J535" s="91"/>
      <c r="K535" s="91"/>
    </row>
    <row r="536" spans="1:11" ht="20.100000000000001" customHeight="1">
      <c r="A536" s="92" t="s">
        <v>579</v>
      </c>
      <c r="B536" s="92"/>
      <c r="C536" s="92"/>
      <c r="D536" s="92"/>
      <c r="E536" s="92"/>
      <c r="F536" s="92"/>
      <c r="G536" s="92"/>
      <c r="H536" s="92"/>
      <c r="I536" s="92"/>
      <c r="J536" s="92"/>
      <c r="K536" s="92"/>
    </row>
    <row r="537" spans="1:11" ht="12.95" customHeight="1">
      <c r="A537" s="98" t="s">
        <v>279</v>
      </c>
      <c r="B537" s="98"/>
      <c r="C537" s="98"/>
      <c r="D537" s="99" t="s">
        <v>280</v>
      </c>
      <c r="E537" s="88" t="s">
        <v>281</v>
      </c>
      <c r="F537" s="88"/>
      <c r="G537" s="88" t="s">
        <v>282</v>
      </c>
      <c r="H537" s="88"/>
      <c r="I537" s="88"/>
      <c r="J537" s="88"/>
      <c r="K537" s="88" t="s">
        <v>283</v>
      </c>
    </row>
    <row r="538" spans="1:11" ht="12" customHeight="1">
      <c r="A538" s="98"/>
      <c r="B538" s="98"/>
      <c r="C538" s="98"/>
      <c r="D538" s="99"/>
      <c r="E538" s="14" t="s">
        <v>284</v>
      </c>
      <c r="F538" s="14" t="s">
        <v>285</v>
      </c>
      <c r="G538" s="94" t="s">
        <v>284</v>
      </c>
      <c r="H538" s="94"/>
      <c r="I538" s="94" t="s">
        <v>285</v>
      </c>
      <c r="J538" s="94"/>
      <c r="K538" s="88"/>
    </row>
    <row r="539" spans="1:11" ht="15" customHeight="1">
      <c r="A539" s="11" t="s">
        <v>500</v>
      </c>
      <c r="B539" s="107" t="s">
        <v>501</v>
      </c>
      <c r="C539" s="107"/>
      <c r="D539" s="24">
        <v>1</v>
      </c>
      <c r="E539" s="25">
        <v>1</v>
      </c>
      <c r="F539" s="25">
        <v>0</v>
      </c>
      <c r="G539" s="108">
        <v>246.75829999999999</v>
      </c>
      <c r="H539" s="108"/>
      <c r="I539" s="108">
        <v>79.857100000000003</v>
      </c>
      <c r="J539" s="108"/>
      <c r="K539" s="26">
        <f>ROUND(D539*(ROUND(E539*G539,4)+ROUND(F539*I539,4)),4)</f>
        <v>246.75829999999999</v>
      </c>
    </row>
    <row r="540" spans="1:11" ht="15" customHeight="1">
      <c r="A540" s="6"/>
      <c r="B540" s="6"/>
      <c r="C540" s="6"/>
      <c r="D540" s="6"/>
      <c r="E540" s="6"/>
      <c r="F540" s="6"/>
      <c r="G540" s="90" t="s">
        <v>290</v>
      </c>
      <c r="H540" s="90"/>
      <c r="I540" s="90"/>
      <c r="J540" s="90"/>
      <c r="K540" s="27">
        <f>SUM(K538:K539)</f>
        <v>246.75829999999999</v>
      </c>
    </row>
    <row r="541" spans="1:11" ht="15" customHeight="1">
      <c r="A541" s="4"/>
      <c r="B541" s="4"/>
      <c r="C541" s="4"/>
      <c r="D541" s="4"/>
      <c r="E541" s="4"/>
      <c r="F541" s="4"/>
      <c r="G541" s="97" t="s">
        <v>291</v>
      </c>
      <c r="H541" s="97"/>
      <c r="I541" s="97"/>
      <c r="J541" s="97"/>
      <c r="K541" s="26">
        <f>SUM(K540)</f>
        <v>246.75829999999999</v>
      </c>
    </row>
    <row r="542" spans="1:11" ht="15" customHeight="1">
      <c r="A542" s="4"/>
      <c r="B542" s="4"/>
      <c r="C542" s="4"/>
      <c r="D542" s="4"/>
      <c r="E542" s="4"/>
      <c r="F542" s="4"/>
      <c r="G542" s="97" t="s">
        <v>292</v>
      </c>
      <c r="H542" s="97"/>
      <c r="I542" s="97"/>
      <c r="J542" s="97"/>
      <c r="K542" s="28">
        <v>388.56</v>
      </c>
    </row>
    <row r="543" spans="1:11" ht="15" customHeight="1">
      <c r="A543" s="4"/>
      <c r="B543" s="4"/>
      <c r="C543" s="4"/>
      <c r="D543" s="4"/>
      <c r="E543" s="4"/>
      <c r="F543" s="4"/>
      <c r="G543" s="97" t="s">
        <v>293</v>
      </c>
      <c r="H543" s="97"/>
      <c r="I543" s="97"/>
      <c r="J543" s="97"/>
      <c r="K543" s="26">
        <f>ROUND(K541/K542,4)</f>
        <v>0.6351</v>
      </c>
    </row>
    <row r="544" spans="1:11" ht="15" customHeight="1">
      <c r="A544" s="4"/>
      <c r="B544" s="4"/>
      <c r="C544" s="4"/>
      <c r="D544" s="4"/>
      <c r="E544" s="4"/>
      <c r="F544" s="4"/>
      <c r="G544" s="97" t="s">
        <v>294</v>
      </c>
      <c r="H544" s="97"/>
      <c r="I544" s="97"/>
      <c r="J544" s="97"/>
      <c r="K544" s="26">
        <f>SUM(K543)</f>
        <v>0.6351</v>
      </c>
    </row>
    <row r="545" spans="1:11" ht="15" customHeight="1">
      <c r="A545" s="4"/>
      <c r="B545" s="4"/>
      <c r="C545" s="4"/>
      <c r="D545" s="4"/>
      <c r="E545" s="4"/>
      <c r="F545" s="4"/>
      <c r="G545" s="97" t="s">
        <v>118</v>
      </c>
      <c r="H545" s="97"/>
      <c r="I545" s="97"/>
      <c r="J545" s="97"/>
      <c r="K545" s="20">
        <f>ROUND(SUM(K544),2)</f>
        <v>0.64</v>
      </c>
    </row>
    <row r="546" spans="1:11" ht="15" customHeight="1">
      <c r="A546" s="4"/>
      <c r="B546" s="4"/>
      <c r="C546" s="4"/>
      <c r="D546" s="4"/>
      <c r="E546" s="4"/>
      <c r="F546" s="4"/>
      <c r="G546" s="97" t="s">
        <v>119</v>
      </c>
      <c r="H546" s="97"/>
      <c r="I546" s="97"/>
      <c r="J546" s="97"/>
      <c r="K546" s="20">
        <f>ROUND(K545*(24.18/100),2)</f>
        <v>0.15</v>
      </c>
    </row>
    <row r="547" spans="1:11" ht="15" customHeight="1">
      <c r="A547" s="4"/>
      <c r="B547" s="4"/>
      <c r="C547" s="4"/>
      <c r="D547" s="4"/>
      <c r="E547" s="4"/>
      <c r="F547" s="4"/>
      <c r="G547" s="97" t="s">
        <v>120</v>
      </c>
      <c r="H547" s="97"/>
      <c r="I547" s="97"/>
      <c r="J547" s="97"/>
      <c r="K547" s="20">
        <f>K546+K545</f>
        <v>0.79</v>
      </c>
    </row>
    <row r="548" spans="1:11" ht="15" customHeight="1">
      <c r="A548" s="4"/>
      <c r="B548" s="4"/>
      <c r="C548" s="4"/>
      <c r="D548" s="4"/>
      <c r="E548" s="4"/>
      <c r="F548" s="4"/>
      <c r="G548" s="97" t="s">
        <v>312</v>
      </c>
      <c r="H548" s="97"/>
      <c r="I548" s="97"/>
      <c r="J548" s="97"/>
      <c r="K548" s="20">
        <v>0</v>
      </c>
    </row>
    <row r="549" spans="1:11" ht="9.9499999999999993" customHeight="1">
      <c r="A549" s="4"/>
      <c r="B549" s="4"/>
      <c r="C549" s="4"/>
      <c r="D549" s="4"/>
      <c r="E549" s="4"/>
      <c r="F549" s="4"/>
      <c r="G549" s="91"/>
      <c r="H549" s="91"/>
      <c r="I549" s="91"/>
      <c r="J549" s="91"/>
      <c r="K549" s="91"/>
    </row>
    <row r="550" spans="1:11" ht="20.100000000000001" customHeight="1">
      <c r="A550" s="92" t="s">
        <v>580</v>
      </c>
      <c r="B550" s="92"/>
      <c r="C550" s="92"/>
      <c r="D550" s="92"/>
      <c r="E550" s="92"/>
      <c r="F550" s="92"/>
      <c r="G550" s="92"/>
      <c r="H550" s="92"/>
      <c r="I550" s="92"/>
      <c r="J550" s="92"/>
      <c r="K550" s="92"/>
    </row>
    <row r="551" spans="1:11" ht="12.95" customHeight="1">
      <c r="A551" s="98" t="s">
        <v>279</v>
      </c>
      <c r="B551" s="98"/>
      <c r="C551" s="98"/>
      <c r="D551" s="99" t="s">
        <v>280</v>
      </c>
      <c r="E551" s="88" t="s">
        <v>281</v>
      </c>
      <c r="F551" s="88"/>
      <c r="G551" s="88" t="s">
        <v>282</v>
      </c>
      <c r="H551" s="88"/>
      <c r="I551" s="88"/>
      <c r="J551" s="88"/>
      <c r="K551" s="88" t="s">
        <v>283</v>
      </c>
    </row>
    <row r="552" spans="1:11" ht="12" customHeight="1">
      <c r="A552" s="98"/>
      <c r="B552" s="98"/>
      <c r="C552" s="98"/>
      <c r="D552" s="99"/>
      <c r="E552" s="14" t="s">
        <v>284</v>
      </c>
      <c r="F552" s="14" t="s">
        <v>285</v>
      </c>
      <c r="G552" s="94" t="s">
        <v>284</v>
      </c>
      <c r="H552" s="94"/>
      <c r="I552" s="94" t="s">
        <v>285</v>
      </c>
      <c r="J552" s="94"/>
      <c r="K552" s="88"/>
    </row>
    <row r="553" spans="1:11" ht="15" customHeight="1">
      <c r="A553" s="11" t="s">
        <v>581</v>
      </c>
      <c r="B553" s="107" t="s">
        <v>582</v>
      </c>
      <c r="C553" s="107"/>
      <c r="D553" s="24">
        <v>1</v>
      </c>
      <c r="E553" s="25">
        <v>1</v>
      </c>
      <c r="F553" s="25">
        <v>0</v>
      </c>
      <c r="G553" s="108">
        <v>172.09559999999999</v>
      </c>
      <c r="H553" s="108"/>
      <c r="I553" s="108">
        <v>71.657700000000006</v>
      </c>
      <c r="J553" s="108"/>
      <c r="K553" s="26">
        <f>ROUND(D553*(ROUND(E553*G553,4)+ROUND(F553*I553,4)),4)</f>
        <v>172.09559999999999</v>
      </c>
    </row>
    <row r="554" spans="1:11" ht="15" customHeight="1">
      <c r="A554" s="6"/>
      <c r="B554" s="6"/>
      <c r="C554" s="6"/>
      <c r="D554" s="6"/>
      <c r="E554" s="6"/>
      <c r="F554" s="6"/>
      <c r="G554" s="90" t="s">
        <v>290</v>
      </c>
      <c r="H554" s="90"/>
      <c r="I554" s="90"/>
      <c r="J554" s="90"/>
      <c r="K554" s="27">
        <f>SUM(K552:K553)</f>
        <v>172.09559999999999</v>
      </c>
    </row>
    <row r="555" spans="1:11" ht="15" customHeight="1">
      <c r="A555" s="4"/>
      <c r="B555" s="4"/>
      <c r="C555" s="4"/>
      <c r="D555" s="4"/>
      <c r="E555" s="4"/>
      <c r="F555" s="4"/>
      <c r="G555" s="97" t="s">
        <v>291</v>
      </c>
      <c r="H555" s="97"/>
      <c r="I555" s="97"/>
      <c r="J555" s="97"/>
      <c r="K555" s="26">
        <f>SUM(K554)</f>
        <v>172.09559999999999</v>
      </c>
    </row>
    <row r="556" spans="1:11" ht="15" customHeight="1">
      <c r="A556" s="4"/>
      <c r="B556" s="4"/>
      <c r="C556" s="4"/>
      <c r="D556" s="4"/>
      <c r="E556" s="4"/>
      <c r="F556" s="4"/>
      <c r="G556" s="97" t="s">
        <v>292</v>
      </c>
      <c r="H556" s="97"/>
      <c r="I556" s="97"/>
      <c r="J556" s="97"/>
      <c r="K556" s="28">
        <v>192.75</v>
      </c>
    </row>
    <row r="557" spans="1:11" ht="15" customHeight="1">
      <c r="A557" s="4"/>
      <c r="B557" s="4"/>
      <c r="C557" s="4"/>
      <c r="D557" s="4"/>
      <c r="E557" s="4"/>
      <c r="F557" s="4"/>
      <c r="G557" s="97" t="s">
        <v>293</v>
      </c>
      <c r="H557" s="97"/>
      <c r="I557" s="97"/>
      <c r="J557" s="97"/>
      <c r="K557" s="26">
        <f>ROUND(K555/K556,4)</f>
        <v>0.89280000000000004</v>
      </c>
    </row>
    <row r="558" spans="1:11" ht="15" customHeight="1">
      <c r="A558" s="4"/>
      <c r="B558" s="4"/>
      <c r="C558" s="4"/>
      <c r="D558" s="4"/>
      <c r="E558" s="4"/>
      <c r="F558" s="4"/>
      <c r="G558" s="97" t="s">
        <v>311</v>
      </c>
      <c r="H558" s="97"/>
      <c r="I558" s="97"/>
      <c r="J558" s="97"/>
      <c r="K558" s="26">
        <f>ROUND(K557*0.0136,4)</f>
        <v>1.21E-2</v>
      </c>
    </row>
    <row r="559" spans="1:11" ht="15" customHeight="1">
      <c r="A559" s="4"/>
      <c r="B559" s="4"/>
      <c r="C559" s="4"/>
      <c r="D559" s="4"/>
      <c r="E559" s="4"/>
      <c r="F559" s="4"/>
      <c r="G559" s="97" t="s">
        <v>294</v>
      </c>
      <c r="H559" s="97"/>
      <c r="I559" s="97"/>
      <c r="J559" s="97"/>
      <c r="K559" s="26">
        <f>SUM(K557,K558)</f>
        <v>0.90490000000000004</v>
      </c>
    </row>
    <row r="560" spans="1:11" ht="15" customHeight="1">
      <c r="A560" s="4"/>
      <c r="B560" s="4"/>
      <c r="C560" s="4"/>
      <c r="D560" s="4"/>
      <c r="E560" s="4"/>
      <c r="F560" s="4"/>
      <c r="G560" s="97" t="s">
        <v>118</v>
      </c>
      <c r="H560" s="97"/>
      <c r="I560" s="97"/>
      <c r="J560" s="97"/>
      <c r="K560" s="20">
        <f>ROUND(SUM(K559),2)</f>
        <v>0.9</v>
      </c>
    </row>
    <row r="561" spans="1:11" ht="15" customHeight="1">
      <c r="A561" s="4"/>
      <c r="B561" s="4"/>
      <c r="C561" s="4"/>
      <c r="D561" s="4"/>
      <c r="E561" s="4"/>
      <c r="F561" s="4"/>
      <c r="G561" s="97" t="s">
        <v>119</v>
      </c>
      <c r="H561" s="97"/>
      <c r="I561" s="97"/>
      <c r="J561" s="97"/>
      <c r="K561" s="20">
        <f>ROUND(K560*(24.18/100),2)</f>
        <v>0.22</v>
      </c>
    </row>
    <row r="562" spans="1:11" ht="15" customHeight="1">
      <c r="A562" s="4"/>
      <c r="B562" s="4"/>
      <c r="C562" s="4"/>
      <c r="D562" s="4"/>
      <c r="E562" s="4"/>
      <c r="F562" s="4"/>
      <c r="G562" s="97" t="s">
        <v>120</v>
      </c>
      <c r="H562" s="97"/>
      <c r="I562" s="97"/>
      <c r="J562" s="97"/>
      <c r="K562" s="20">
        <f>K561+K560</f>
        <v>1.1200000000000001</v>
      </c>
    </row>
    <row r="563" spans="1:11" ht="15" customHeight="1">
      <c r="A563" s="4"/>
      <c r="B563" s="4"/>
      <c r="C563" s="4"/>
      <c r="D563" s="4"/>
      <c r="E563" s="4"/>
      <c r="F563" s="4"/>
      <c r="G563" s="97" t="s">
        <v>312</v>
      </c>
      <c r="H563" s="97"/>
      <c r="I563" s="97"/>
      <c r="J563" s="97"/>
      <c r="K563" s="20">
        <v>0</v>
      </c>
    </row>
    <row r="564" spans="1:11" ht="9.9499999999999993" customHeight="1">
      <c r="A564" s="4"/>
      <c r="B564" s="4"/>
      <c r="C564" s="4"/>
      <c r="D564" s="4"/>
      <c r="E564" s="4"/>
      <c r="F564" s="4"/>
      <c r="G564" s="91"/>
      <c r="H564" s="91"/>
      <c r="I564" s="91"/>
      <c r="J564" s="91"/>
      <c r="K564" s="91"/>
    </row>
    <row r="565" spans="1:11" ht="20.100000000000001" customHeight="1">
      <c r="A565" s="92" t="s">
        <v>583</v>
      </c>
      <c r="B565" s="92"/>
      <c r="C565" s="92"/>
      <c r="D565" s="92"/>
      <c r="E565" s="92"/>
      <c r="F565" s="92"/>
      <c r="G565" s="92"/>
      <c r="H565" s="92"/>
      <c r="I565" s="92"/>
      <c r="J565" s="92"/>
      <c r="K565" s="92"/>
    </row>
    <row r="566" spans="1:11" ht="12.95" customHeight="1">
      <c r="A566" s="98" t="s">
        <v>279</v>
      </c>
      <c r="B566" s="98"/>
      <c r="C566" s="98"/>
      <c r="D566" s="99" t="s">
        <v>280</v>
      </c>
      <c r="E566" s="88" t="s">
        <v>281</v>
      </c>
      <c r="F566" s="88"/>
      <c r="G566" s="88" t="s">
        <v>282</v>
      </c>
      <c r="H566" s="88"/>
      <c r="I566" s="88"/>
      <c r="J566" s="88"/>
      <c r="K566" s="88" t="s">
        <v>283</v>
      </c>
    </row>
    <row r="567" spans="1:11" ht="12" customHeight="1">
      <c r="A567" s="98"/>
      <c r="B567" s="98"/>
      <c r="C567" s="98"/>
      <c r="D567" s="99"/>
      <c r="E567" s="14" t="s">
        <v>284</v>
      </c>
      <c r="F567" s="14" t="s">
        <v>285</v>
      </c>
      <c r="G567" s="94" t="s">
        <v>284</v>
      </c>
      <c r="H567" s="94"/>
      <c r="I567" s="94" t="s">
        <v>285</v>
      </c>
      <c r="J567" s="94"/>
      <c r="K567" s="88"/>
    </row>
    <row r="568" spans="1:11" ht="15" customHeight="1">
      <c r="A568" s="11" t="s">
        <v>581</v>
      </c>
      <c r="B568" s="107" t="s">
        <v>582</v>
      </c>
      <c r="C568" s="107"/>
      <c r="D568" s="24">
        <v>1</v>
      </c>
      <c r="E568" s="25">
        <v>1</v>
      </c>
      <c r="F568" s="25">
        <v>0</v>
      </c>
      <c r="G568" s="108">
        <v>172.09559999999999</v>
      </c>
      <c r="H568" s="108"/>
      <c r="I568" s="108">
        <v>71.657700000000006</v>
      </c>
      <c r="J568" s="108"/>
      <c r="K568" s="26">
        <f>ROUND(D568*(ROUND(E568*G568,4)+ROUND(F568*I568,4)),4)</f>
        <v>172.09559999999999</v>
      </c>
    </row>
    <row r="569" spans="1:11" ht="15" customHeight="1">
      <c r="A569" s="6"/>
      <c r="B569" s="6"/>
      <c r="C569" s="6"/>
      <c r="D569" s="6"/>
      <c r="E569" s="6"/>
      <c r="F569" s="6"/>
      <c r="G569" s="90" t="s">
        <v>290</v>
      </c>
      <c r="H569" s="90"/>
      <c r="I569" s="90"/>
      <c r="J569" s="90"/>
      <c r="K569" s="27">
        <f>SUM(K567:K568)</f>
        <v>172.09559999999999</v>
      </c>
    </row>
    <row r="570" spans="1:11" ht="15" customHeight="1">
      <c r="A570" s="4"/>
      <c r="B570" s="4"/>
      <c r="C570" s="4"/>
      <c r="D570" s="4"/>
      <c r="E570" s="4"/>
      <c r="F570" s="4"/>
      <c r="G570" s="97" t="s">
        <v>291</v>
      </c>
      <c r="H570" s="97"/>
      <c r="I570" s="97"/>
      <c r="J570" s="97"/>
      <c r="K570" s="26">
        <f>SUM(K569)</f>
        <v>172.09559999999999</v>
      </c>
    </row>
    <row r="571" spans="1:11" ht="15" customHeight="1">
      <c r="A571" s="4"/>
      <c r="B571" s="4"/>
      <c r="C571" s="4"/>
      <c r="D571" s="4"/>
      <c r="E571" s="4"/>
      <c r="F571" s="4"/>
      <c r="G571" s="97" t="s">
        <v>292</v>
      </c>
      <c r="H571" s="97"/>
      <c r="I571" s="97"/>
      <c r="J571" s="97"/>
      <c r="K571" s="28">
        <v>231.3</v>
      </c>
    </row>
    <row r="572" spans="1:11" ht="15" customHeight="1">
      <c r="A572" s="4"/>
      <c r="B572" s="4"/>
      <c r="C572" s="4"/>
      <c r="D572" s="4"/>
      <c r="E572" s="4"/>
      <c r="F572" s="4"/>
      <c r="G572" s="97" t="s">
        <v>293</v>
      </c>
      <c r="H572" s="97"/>
      <c r="I572" s="97"/>
      <c r="J572" s="97"/>
      <c r="K572" s="26">
        <f>ROUND(K570/K571,4)</f>
        <v>0.74399999999999999</v>
      </c>
    </row>
    <row r="573" spans="1:11" ht="15" customHeight="1">
      <c r="A573" s="4"/>
      <c r="B573" s="4"/>
      <c r="C573" s="4"/>
      <c r="D573" s="4"/>
      <c r="E573" s="4"/>
      <c r="F573" s="4"/>
      <c r="G573" s="97" t="s">
        <v>294</v>
      </c>
      <c r="H573" s="97"/>
      <c r="I573" s="97"/>
      <c r="J573" s="97"/>
      <c r="K573" s="26">
        <f>SUM(K572)</f>
        <v>0.74399999999999999</v>
      </c>
    </row>
    <row r="574" spans="1:11" ht="15" customHeight="1">
      <c r="A574" s="4"/>
      <c r="B574" s="4"/>
      <c r="C574" s="4"/>
      <c r="D574" s="4"/>
      <c r="E574" s="4"/>
      <c r="F574" s="4"/>
      <c r="G574" s="97" t="s">
        <v>118</v>
      </c>
      <c r="H574" s="97"/>
      <c r="I574" s="97"/>
      <c r="J574" s="97"/>
      <c r="K574" s="20">
        <f>ROUND(SUM(K573),2)</f>
        <v>0.74</v>
      </c>
    </row>
    <row r="575" spans="1:11" ht="15" customHeight="1">
      <c r="A575" s="4"/>
      <c r="B575" s="4"/>
      <c r="C575" s="4"/>
      <c r="D575" s="4"/>
      <c r="E575" s="4"/>
      <c r="F575" s="4"/>
      <c r="G575" s="97" t="s">
        <v>119</v>
      </c>
      <c r="H575" s="97"/>
      <c r="I575" s="97"/>
      <c r="J575" s="97"/>
      <c r="K575" s="20">
        <f>ROUND(K574*(24.18/100),2)</f>
        <v>0.18</v>
      </c>
    </row>
    <row r="576" spans="1:11" ht="15" customHeight="1">
      <c r="A576" s="4"/>
      <c r="B576" s="4"/>
      <c r="C576" s="4"/>
      <c r="D576" s="4"/>
      <c r="E576" s="4"/>
      <c r="F576" s="4"/>
      <c r="G576" s="97" t="s">
        <v>120</v>
      </c>
      <c r="H576" s="97"/>
      <c r="I576" s="97"/>
      <c r="J576" s="97"/>
      <c r="K576" s="20">
        <f>K575+K574</f>
        <v>0.91999999999999993</v>
      </c>
    </row>
    <row r="577" spans="1:11" ht="15" customHeight="1">
      <c r="A577" s="4"/>
      <c r="B577" s="4"/>
      <c r="C577" s="4"/>
      <c r="D577" s="4"/>
      <c r="E577" s="4"/>
      <c r="F577" s="4"/>
      <c r="G577" s="97" t="s">
        <v>312</v>
      </c>
      <c r="H577" s="97"/>
      <c r="I577" s="97"/>
      <c r="J577" s="97"/>
      <c r="K577" s="20">
        <v>25845.599999999999</v>
      </c>
    </row>
    <row r="578" spans="1:11" ht="9.9499999999999993" customHeight="1">
      <c r="A578" s="4"/>
      <c r="B578" s="4"/>
      <c r="C578" s="4"/>
      <c r="D578" s="4"/>
      <c r="E578" s="4"/>
      <c r="F578" s="4"/>
      <c r="G578" s="91"/>
      <c r="H578" s="91"/>
      <c r="I578" s="91"/>
      <c r="J578" s="91"/>
      <c r="K578" s="91"/>
    </row>
    <row r="579" spans="1:11" ht="20.100000000000001" customHeight="1">
      <c r="A579" s="92" t="s">
        <v>584</v>
      </c>
      <c r="B579" s="92"/>
      <c r="C579" s="92"/>
      <c r="D579" s="92"/>
      <c r="E579" s="92"/>
      <c r="F579" s="92"/>
      <c r="G579" s="92"/>
      <c r="H579" s="92"/>
      <c r="I579" s="92"/>
      <c r="J579" s="92"/>
      <c r="K579" s="92"/>
    </row>
    <row r="580" spans="1:11" ht="12.95" customHeight="1">
      <c r="A580" s="98" t="s">
        <v>279</v>
      </c>
      <c r="B580" s="98"/>
      <c r="C580" s="98"/>
      <c r="D580" s="99" t="s">
        <v>280</v>
      </c>
      <c r="E580" s="88" t="s">
        <v>281</v>
      </c>
      <c r="F580" s="88"/>
      <c r="G580" s="88" t="s">
        <v>282</v>
      </c>
      <c r="H580" s="88"/>
      <c r="I580" s="88"/>
      <c r="J580" s="88"/>
      <c r="K580" s="88" t="s">
        <v>283</v>
      </c>
    </row>
    <row r="581" spans="1:11" ht="12" customHeight="1">
      <c r="A581" s="98"/>
      <c r="B581" s="98"/>
      <c r="C581" s="98"/>
      <c r="D581" s="99"/>
      <c r="E581" s="14" t="s">
        <v>284</v>
      </c>
      <c r="F581" s="14" t="s">
        <v>285</v>
      </c>
      <c r="G581" s="94" t="s">
        <v>284</v>
      </c>
      <c r="H581" s="94"/>
      <c r="I581" s="94" t="s">
        <v>285</v>
      </c>
      <c r="J581" s="94"/>
      <c r="K581" s="88"/>
    </row>
    <row r="582" spans="1:11" ht="15.95" customHeight="1">
      <c r="A582" s="11" t="s">
        <v>585</v>
      </c>
      <c r="B582" s="107" t="s">
        <v>586</v>
      </c>
      <c r="C582" s="107"/>
      <c r="D582" s="24">
        <v>1</v>
      </c>
      <c r="E582" s="25">
        <v>1</v>
      </c>
      <c r="F582" s="25">
        <v>0</v>
      </c>
      <c r="G582" s="108">
        <v>408.04700000000003</v>
      </c>
      <c r="H582" s="108"/>
      <c r="I582" s="108">
        <v>126.5147</v>
      </c>
      <c r="J582" s="108"/>
      <c r="K582" s="26">
        <f>ROUND(D582*(ROUND(E582*G582,4)+ROUND(F582*I582,4)),4)</f>
        <v>408.04700000000003</v>
      </c>
    </row>
    <row r="583" spans="1:11" ht="15" customHeight="1">
      <c r="A583" s="6"/>
      <c r="B583" s="6"/>
      <c r="C583" s="6"/>
      <c r="D583" s="6"/>
      <c r="E583" s="6"/>
      <c r="F583" s="6"/>
      <c r="G583" s="90" t="s">
        <v>290</v>
      </c>
      <c r="H583" s="90"/>
      <c r="I583" s="90"/>
      <c r="J583" s="90"/>
      <c r="K583" s="27">
        <f>SUM(K581:K582)</f>
        <v>408.04700000000003</v>
      </c>
    </row>
    <row r="584" spans="1:11" ht="15" customHeight="1">
      <c r="A584" s="4"/>
      <c r="B584" s="4"/>
      <c r="C584" s="4"/>
      <c r="D584" s="4"/>
      <c r="E584" s="4"/>
      <c r="F584" s="4"/>
      <c r="G584" s="97" t="s">
        <v>291</v>
      </c>
      <c r="H584" s="97"/>
      <c r="I584" s="97"/>
      <c r="J584" s="97"/>
      <c r="K584" s="26">
        <f>SUM(K583)</f>
        <v>408.04700000000003</v>
      </c>
    </row>
    <row r="585" spans="1:11" ht="15" customHeight="1">
      <c r="A585" s="4"/>
      <c r="B585" s="4"/>
      <c r="C585" s="4"/>
      <c r="D585" s="4"/>
      <c r="E585" s="4"/>
      <c r="F585" s="4"/>
      <c r="G585" s="97" t="s">
        <v>292</v>
      </c>
      <c r="H585" s="97"/>
      <c r="I585" s="97"/>
      <c r="J585" s="97"/>
      <c r="K585" s="28">
        <v>669.81</v>
      </c>
    </row>
    <row r="586" spans="1:11" ht="15" customHeight="1">
      <c r="A586" s="4"/>
      <c r="B586" s="4"/>
      <c r="C586" s="4"/>
      <c r="D586" s="4"/>
      <c r="E586" s="4"/>
      <c r="F586" s="4"/>
      <c r="G586" s="97" t="s">
        <v>293</v>
      </c>
      <c r="H586" s="97"/>
      <c r="I586" s="97"/>
      <c r="J586" s="97"/>
      <c r="K586" s="26">
        <f>ROUND(K584/K585,4)</f>
        <v>0.60919999999999996</v>
      </c>
    </row>
    <row r="587" spans="1:11" ht="15" customHeight="1">
      <c r="A587" s="4"/>
      <c r="B587" s="4"/>
      <c r="C587" s="4"/>
      <c r="D587" s="4"/>
      <c r="E587" s="4"/>
      <c r="F587" s="4"/>
      <c r="G587" s="97" t="s">
        <v>311</v>
      </c>
      <c r="H587" s="97"/>
      <c r="I587" s="97"/>
      <c r="J587" s="97"/>
      <c r="K587" s="26">
        <f>ROUND(K586*0.0136,4)</f>
        <v>8.3000000000000001E-3</v>
      </c>
    </row>
    <row r="588" spans="1:11" ht="15" customHeight="1">
      <c r="A588" s="4"/>
      <c r="B588" s="4"/>
      <c r="C588" s="4"/>
      <c r="D588" s="4"/>
      <c r="E588" s="4"/>
      <c r="F588" s="4"/>
      <c r="G588" s="97" t="s">
        <v>294</v>
      </c>
      <c r="H588" s="97"/>
      <c r="I588" s="97"/>
      <c r="J588" s="97"/>
      <c r="K588" s="26">
        <f>SUM(K586,K587)</f>
        <v>0.61749999999999994</v>
      </c>
    </row>
    <row r="589" spans="1:11" ht="15" customHeight="1">
      <c r="A589" s="4"/>
      <c r="B589" s="4"/>
      <c r="C589" s="4"/>
      <c r="D589" s="4"/>
      <c r="E589" s="4"/>
      <c r="F589" s="4"/>
      <c r="G589" s="97" t="s">
        <v>118</v>
      </c>
      <c r="H589" s="97"/>
      <c r="I589" s="97"/>
      <c r="J589" s="97"/>
      <c r="K589" s="20">
        <f>ROUND(SUM(K588),2)</f>
        <v>0.62</v>
      </c>
    </row>
    <row r="590" spans="1:11" ht="15" customHeight="1">
      <c r="A590" s="4"/>
      <c r="B590" s="4"/>
      <c r="C590" s="4"/>
      <c r="D590" s="4"/>
      <c r="E590" s="4"/>
      <c r="F590" s="4"/>
      <c r="G590" s="97" t="s">
        <v>119</v>
      </c>
      <c r="H590" s="97"/>
      <c r="I590" s="97"/>
      <c r="J590" s="97"/>
      <c r="K590" s="20">
        <f>ROUND(K589*(24.18/100),2)</f>
        <v>0.15</v>
      </c>
    </row>
    <row r="591" spans="1:11" ht="15" customHeight="1">
      <c r="A591" s="4"/>
      <c r="B591" s="4"/>
      <c r="C591" s="4"/>
      <c r="D591" s="4"/>
      <c r="E591" s="4"/>
      <c r="F591" s="4"/>
      <c r="G591" s="97" t="s">
        <v>120</v>
      </c>
      <c r="H591" s="97"/>
      <c r="I591" s="97"/>
      <c r="J591" s="97"/>
      <c r="K591" s="20">
        <f>K590+K589</f>
        <v>0.77</v>
      </c>
    </row>
    <row r="592" spans="1:11" ht="15" customHeight="1">
      <c r="A592" s="4"/>
      <c r="B592" s="4"/>
      <c r="C592" s="4"/>
      <c r="D592" s="4"/>
      <c r="E592" s="4"/>
      <c r="F592" s="4"/>
      <c r="G592" s="97" t="s">
        <v>312</v>
      </c>
      <c r="H592" s="97"/>
      <c r="I592" s="97"/>
      <c r="J592" s="97"/>
      <c r="K592" s="20">
        <v>0</v>
      </c>
    </row>
    <row r="593" spans="1:11" ht="9.9499999999999993" customHeight="1">
      <c r="A593" s="4"/>
      <c r="B593" s="4"/>
      <c r="C593" s="4"/>
      <c r="D593" s="4"/>
      <c r="E593" s="4"/>
      <c r="F593" s="4"/>
      <c r="G593" s="91"/>
      <c r="H593" s="91"/>
      <c r="I593" s="91"/>
      <c r="J593" s="91"/>
      <c r="K593" s="91"/>
    </row>
    <row r="594" spans="1:11" ht="20.100000000000001" customHeight="1">
      <c r="A594" s="92" t="s">
        <v>587</v>
      </c>
      <c r="B594" s="92"/>
      <c r="C594" s="92"/>
      <c r="D594" s="92"/>
      <c r="E594" s="92"/>
      <c r="F594" s="92"/>
      <c r="G594" s="92"/>
      <c r="H594" s="92"/>
      <c r="I594" s="92"/>
      <c r="J594" s="92"/>
      <c r="K594" s="92"/>
    </row>
    <row r="595" spans="1:11" ht="12.95" customHeight="1">
      <c r="A595" s="98" t="s">
        <v>279</v>
      </c>
      <c r="B595" s="98"/>
      <c r="C595" s="98"/>
      <c r="D595" s="99" t="s">
        <v>280</v>
      </c>
      <c r="E595" s="88" t="s">
        <v>281</v>
      </c>
      <c r="F595" s="88"/>
      <c r="G595" s="88" t="s">
        <v>282</v>
      </c>
      <c r="H595" s="88"/>
      <c r="I595" s="88"/>
      <c r="J595" s="88"/>
      <c r="K595" s="88" t="s">
        <v>283</v>
      </c>
    </row>
    <row r="596" spans="1:11" ht="12" customHeight="1">
      <c r="A596" s="98"/>
      <c r="B596" s="98"/>
      <c r="C596" s="98"/>
      <c r="D596" s="99"/>
      <c r="E596" s="14" t="s">
        <v>284</v>
      </c>
      <c r="F596" s="14" t="s">
        <v>285</v>
      </c>
      <c r="G596" s="94" t="s">
        <v>284</v>
      </c>
      <c r="H596" s="94"/>
      <c r="I596" s="94" t="s">
        <v>285</v>
      </c>
      <c r="J596" s="94"/>
      <c r="K596" s="88"/>
    </row>
    <row r="597" spans="1:11" ht="15.95" customHeight="1">
      <c r="A597" s="11" t="s">
        <v>585</v>
      </c>
      <c r="B597" s="107" t="s">
        <v>586</v>
      </c>
      <c r="C597" s="107"/>
      <c r="D597" s="24">
        <v>1</v>
      </c>
      <c r="E597" s="25">
        <v>1</v>
      </c>
      <c r="F597" s="25">
        <v>0</v>
      </c>
      <c r="G597" s="108">
        <v>408.04700000000003</v>
      </c>
      <c r="H597" s="108"/>
      <c r="I597" s="108">
        <v>126.5147</v>
      </c>
      <c r="J597" s="108"/>
      <c r="K597" s="26">
        <f>ROUND(D597*(ROUND(E597*G597,4)+ROUND(F597*I597,4)),4)</f>
        <v>408.04700000000003</v>
      </c>
    </row>
    <row r="598" spans="1:11" ht="15" customHeight="1">
      <c r="A598" s="6"/>
      <c r="B598" s="6"/>
      <c r="C598" s="6"/>
      <c r="D598" s="6"/>
      <c r="E598" s="6"/>
      <c r="F598" s="6"/>
      <c r="G598" s="90" t="s">
        <v>290</v>
      </c>
      <c r="H598" s="90"/>
      <c r="I598" s="90"/>
      <c r="J598" s="90"/>
      <c r="K598" s="27">
        <f>SUM(K596:K597)</f>
        <v>408.04700000000003</v>
      </c>
    </row>
    <row r="599" spans="1:11" ht="15" customHeight="1">
      <c r="A599" s="4"/>
      <c r="B599" s="4"/>
      <c r="C599" s="4"/>
      <c r="D599" s="4"/>
      <c r="E599" s="4"/>
      <c r="F599" s="4"/>
      <c r="G599" s="97" t="s">
        <v>291</v>
      </c>
      <c r="H599" s="97"/>
      <c r="I599" s="97"/>
      <c r="J599" s="97"/>
      <c r="K599" s="26">
        <f>SUM(K598)</f>
        <v>408.04700000000003</v>
      </c>
    </row>
    <row r="600" spans="1:11" ht="15" customHeight="1">
      <c r="A600" s="4"/>
      <c r="B600" s="4"/>
      <c r="C600" s="4"/>
      <c r="D600" s="4"/>
      <c r="E600" s="4"/>
      <c r="F600" s="4"/>
      <c r="G600" s="97" t="s">
        <v>292</v>
      </c>
      <c r="H600" s="97"/>
      <c r="I600" s="97"/>
      <c r="J600" s="97"/>
      <c r="K600" s="28">
        <v>803.77</v>
      </c>
    </row>
    <row r="601" spans="1:11" ht="15" customHeight="1">
      <c r="A601" s="4"/>
      <c r="B601" s="4"/>
      <c r="C601" s="4"/>
      <c r="D601" s="4"/>
      <c r="E601" s="4"/>
      <c r="F601" s="4"/>
      <c r="G601" s="97" t="s">
        <v>293</v>
      </c>
      <c r="H601" s="97"/>
      <c r="I601" s="97"/>
      <c r="J601" s="97"/>
      <c r="K601" s="26">
        <f>ROUND(K599/K600,4)</f>
        <v>0.50770000000000004</v>
      </c>
    </row>
    <row r="602" spans="1:11" ht="15" customHeight="1">
      <c r="A602" s="4"/>
      <c r="B602" s="4"/>
      <c r="C602" s="4"/>
      <c r="D602" s="4"/>
      <c r="E602" s="4"/>
      <c r="F602" s="4"/>
      <c r="G602" s="97" t="s">
        <v>294</v>
      </c>
      <c r="H602" s="97"/>
      <c r="I602" s="97"/>
      <c r="J602" s="97"/>
      <c r="K602" s="26">
        <f>SUM(K601)</f>
        <v>0.50770000000000004</v>
      </c>
    </row>
    <row r="603" spans="1:11" ht="15" customHeight="1">
      <c r="A603" s="4"/>
      <c r="B603" s="4"/>
      <c r="C603" s="4"/>
      <c r="D603" s="4"/>
      <c r="E603" s="4"/>
      <c r="F603" s="4"/>
      <c r="G603" s="97" t="s">
        <v>118</v>
      </c>
      <c r="H603" s="97"/>
      <c r="I603" s="97"/>
      <c r="J603" s="97"/>
      <c r="K603" s="20">
        <f>ROUND(SUM(K602),2)</f>
        <v>0.51</v>
      </c>
    </row>
    <row r="604" spans="1:11" ht="15" customHeight="1">
      <c r="A604" s="4"/>
      <c r="B604" s="4"/>
      <c r="C604" s="4"/>
      <c r="D604" s="4"/>
      <c r="E604" s="4"/>
      <c r="F604" s="4"/>
      <c r="G604" s="97" t="s">
        <v>119</v>
      </c>
      <c r="H604" s="97"/>
      <c r="I604" s="97"/>
      <c r="J604" s="97"/>
      <c r="K604" s="20">
        <f>ROUND(K603*(24.18/100),2)</f>
        <v>0.12</v>
      </c>
    </row>
    <row r="605" spans="1:11" ht="15" customHeight="1">
      <c r="A605" s="4"/>
      <c r="B605" s="4"/>
      <c r="C605" s="4"/>
      <c r="D605" s="4"/>
      <c r="E605" s="4"/>
      <c r="F605" s="4"/>
      <c r="G605" s="97" t="s">
        <v>120</v>
      </c>
      <c r="H605" s="97"/>
      <c r="I605" s="97"/>
      <c r="J605" s="97"/>
      <c r="K605" s="20">
        <f>K604+K603</f>
        <v>0.63</v>
      </c>
    </row>
    <row r="606" spans="1:11" ht="15" customHeight="1">
      <c r="A606" s="4"/>
      <c r="B606" s="4"/>
      <c r="C606" s="4"/>
      <c r="D606" s="4"/>
      <c r="E606" s="4"/>
      <c r="F606" s="4"/>
      <c r="G606" s="97" t="s">
        <v>312</v>
      </c>
      <c r="H606" s="97"/>
      <c r="I606" s="97"/>
      <c r="J606" s="97"/>
      <c r="K606" s="20">
        <v>30341.96</v>
      </c>
    </row>
  </sheetData>
  <mergeCells count="1183">
    <mergeCell ref="G605:J605"/>
    <mergeCell ref="G606:J606"/>
    <mergeCell ref="G600:J600"/>
    <mergeCell ref="G601:J601"/>
    <mergeCell ref="G602:J602"/>
    <mergeCell ref="G603:J603"/>
    <mergeCell ref="G604:J604"/>
    <mergeCell ref="B597:C597"/>
    <mergeCell ref="G597:H597"/>
    <mergeCell ref="I597:J597"/>
    <mergeCell ref="G598:J598"/>
    <mergeCell ref="G599:J599"/>
    <mergeCell ref="A595:C596"/>
    <mergeCell ref="D595:D596"/>
    <mergeCell ref="E595:F595"/>
    <mergeCell ref="G595:J595"/>
    <mergeCell ref="K595:K596"/>
    <mergeCell ref="G596:H596"/>
    <mergeCell ref="I596:J596"/>
    <mergeCell ref="G590:J590"/>
    <mergeCell ref="G591:J591"/>
    <mergeCell ref="G592:J592"/>
    <mergeCell ref="G593:K593"/>
    <mergeCell ref="A594:K594"/>
    <mergeCell ref="G585:J585"/>
    <mergeCell ref="G586:J586"/>
    <mergeCell ref="G587:J587"/>
    <mergeCell ref="G588:J588"/>
    <mergeCell ref="G589:J589"/>
    <mergeCell ref="B582:C582"/>
    <mergeCell ref="G582:H582"/>
    <mergeCell ref="I582:J582"/>
    <mergeCell ref="G583:J583"/>
    <mergeCell ref="G584:J584"/>
    <mergeCell ref="G576:J576"/>
    <mergeCell ref="G577:J577"/>
    <mergeCell ref="G578:K578"/>
    <mergeCell ref="A579:K579"/>
    <mergeCell ref="A580:C581"/>
    <mergeCell ref="D580:D581"/>
    <mergeCell ref="E580:F580"/>
    <mergeCell ref="G580:J580"/>
    <mergeCell ref="K580:K581"/>
    <mergeCell ref="G581:H581"/>
    <mergeCell ref="I581:J581"/>
    <mergeCell ref="G571:J571"/>
    <mergeCell ref="G572:J572"/>
    <mergeCell ref="G573:J573"/>
    <mergeCell ref="G574:J574"/>
    <mergeCell ref="G575:J575"/>
    <mergeCell ref="B568:C568"/>
    <mergeCell ref="G568:H568"/>
    <mergeCell ref="I568:J568"/>
    <mergeCell ref="G569:J569"/>
    <mergeCell ref="G570:J570"/>
    <mergeCell ref="A566:C567"/>
    <mergeCell ref="D566:D567"/>
    <mergeCell ref="E566:F566"/>
    <mergeCell ref="G566:J566"/>
    <mergeCell ref="K566:K567"/>
    <mergeCell ref="G567:H567"/>
    <mergeCell ref="I567:J567"/>
    <mergeCell ref="G561:J561"/>
    <mergeCell ref="G562:J562"/>
    <mergeCell ref="G563:J563"/>
    <mergeCell ref="G564:K564"/>
    <mergeCell ref="A565:K565"/>
    <mergeCell ref="G556:J556"/>
    <mergeCell ref="G557:J557"/>
    <mergeCell ref="G558:J558"/>
    <mergeCell ref="G559:J559"/>
    <mergeCell ref="G560:J560"/>
    <mergeCell ref="B553:C553"/>
    <mergeCell ref="G553:H553"/>
    <mergeCell ref="I553:J553"/>
    <mergeCell ref="G554:J554"/>
    <mergeCell ref="G555:J555"/>
    <mergeCell ref="G547:J547"/>
    <mergeCell ref="G548:J548"/>
    <mergeCell ref="G549:K549"/>
    <mergeCell ref="A550:K550"/>
    <mergeCell ref="A551:C552"/>
    <mergeCell ref="D551:D552"/>
    <mergeCell ref="E551:F551"/>
    <mergeCell ref="G551:J551"/>
    <mergeCell ref="K551:K552"/>
    <mergeCell ref="G552:H552"/>
    <mergeCell ref="I552:J552"/>
    <mergeCell ref="G542:J542"/>
    <mergeCell ref="G543:J543"/>
    <mergeCell ref="G544:J544"/>
    <mergeCell ref="G545:J545"/>
    <mergeCell ref="G546:J546"/>
    <mergeCell ref="B539:C539"/>
    <mergeCell ref="G539:H539"/>
    <mergeCell ref="I539:J539"/>
    <mergeCell ref="G540:J540"/>
    <mergeCell ref="G541:J541"/>
    <mergeCell ref="A537:C538"/>
    <mergeCell ref="D537:D538"/>
    <mergeCell ref="E537:F537"/>
    <mergeCell ref="G537:J537"/>
    <mergeCell ref="K537:K538"/>
    <mergeCell ref="G538:H538"/>
    <mergeCell ref="I538:J538"/>
    <mergeCell ref="G532:J532"/>
    <mergeCell ref="G533:J533"/>
    <mergeCell ref="G534:J534"/>
    <mergeCell ref="G535:K535"/>
    <mergeCell ref="A536:K536"/>
    <mergeCell ref="G527:J527"/>
    <mergeCell ref="G528:J528"/>
    <mergeCell ref="G529:J529"/>
    <mergeCell ref="G530:J530"/>
    <mergeCell ref="G531:J531"/>
    <mergeCell ref="B524:C524"/>
    <mergeCell ref="G524:H524"/>
    <mergeCell ref="I524:J524"/>
    <mergeCell ref="G525:J525"/>
    <mergeCell ref="G526:J526"/>
    <mergeCell ref="A522:C523"/>
    <mergeCell ref="D522:D523"/>
    <mergeCell ref="E522:F522"/>
    <mergeCell ref="G522:J522"/>
    <mergeCell ref="K522:K523"/>
    <mergeCell ref="G523:H523"/>
    <mergeCell ref="I523:J523"/>
    <mergeCell ref="G517:J517"/>
    <mergeCell ref="G518:J518"/>
    <mergeCell ref="G519:J519"/>
    <mergeCell ref="G520:K520"/>
    <mergeCell ref="A521:K521"/>
    <mergeCell ref="G512:J512"/>
    <mergeCell ref="G513:J513"/>
    <mergeCell ref="G514:J514"/>
    <mergeCell ref="G515:J515"/>
    <mergeCell ref="G516:J516"/>
    <mergeCell ref="B509:C509"/>
    <mergeCell ref="G509:H509"/>
    <mergeCell ref="I509:J509"/>
    <mergeCell ref="G510:J510"/>
    <mergeCell ref="G511:J511"/>
    <mergeCell ref="G503:J503"/>
    <mergeCell ref="G504:J504"/>
    <mergeCell ref="G505:K505"/>
    <mergeCell ref="A506:K506"/>
    <mergeCell ref="A507:C508"/>
    <mergeCell ref="D507:D508"/>
    <mergeCell ref="E507:F507"/>
    <mergeCell ref="G507:J507"/>
    <mergeCell ref="K507:K508"/>
    <mergeCell ref="G508:H508"/>
    <mergeCell ref="I508:J508"/>
    <mergeCell ref="G498:J498"/>
    <mergeCell ref="G499:J499"/>
    <mergeCell ref="G500:J500"/>
    <mergeCell ref="G501:J501"/>
    <mergeCell ref="G502:J502"/>
    <mergeCell ref="B495:C495"/>
    <mergeCell ref="G495:H495"/>
    <mergeCell ref="I495:J495"/>
    <mergeCell ref="G496:J496"/>
    <mergeCell ref="G497:J497"/>
    <mergeCell ref="A493:C494"/>
    <mergeCell ref="D493:D494"/>
    <mergeCell ref="E493:F493"/>
    <mergeCell ref="G493:J493"/>
    <mergeCell ref="K493:K494"/>
    <mergeCell ref="G494:H494"/>
    <mergeCell ref="I494:J494"/>
    <mergeCell ref="G488:J488"/>
    <mergeCell ref="G489:J489"/>
    <mergeCell ref="G490:J490"/>
    <mergeCell ref="G491:K491"/>
    <mergeCell ref="A492:K492"/>
    <mergeCell ref="G483:J483"/>
    <mergeCell ref="G484:J484"/>
    <mergeCell ref="G485:J485"/>
    <mergeCell ref="G486:J486"/>
    <mergeCell ref="G487:J487"/>
    <mergeCell ref="B480:C480"/>
    <mergeCell ref="G480:H480"/>
    <mergeCell ref="I480:J480"/>
    <mergeCell ref="G481:J481"/>
    <mergeCell ref="G482:J482"/>
    <mergeCell ref="A478:C479"/>
    <mergeCell ref="D478:D479"/>
    <mergeCell ref="E478:F478"/>
    <mergeCell ref="G478:J478"/>
    <mergeCell ref="K478:K479"/>
    <mergeCell ref="G479:H479"/>
    <mergeCell ref="I479:J479"/>
    <mergeCell ref="G473:J473"/>
    <mergeCell ref="G474:J474"/>
    <mergeCell ref="G475:J475"/>
    <mergeCell ref="G476:K476"/>
    <mergeCell ref="A477:K477"/>
    <mergeCell ref="G468:J468"/>
    <mergeCell ref="G469:J469"/>
    <mergeCell ref="G470:J470"/>
    <mergeCell ref="G471:J471"/>
    <mergeCell ref="G472:J472"/>
    <mergeCell ref="B465:C465"/>
    <mergeCell ref="G465:H465"/>
    <mergeCell ref="I465:J465"/>
    <mergeCell ref="G466:J466"/>
    <mergeCell ref="G467:J467"/>
    <mergeCell ref="G461:K461"/>
    <mergeCell ref="A462:K462"/>
    <mergeCell ref="A463:C464"/>
    <mergeCell ref="D463:D464"/>
    <mergeCell ref="E463:F463"/>
    <mergeCell ref="G463:J463"/>
    <mergeCell ref="K463:K464"/>
    <mergeCell ref="G464:H464"/>
    <mergeCell ref="I464:J464"/>
    <mergeCell ref="G456:J456"/>
    <mergeCell ref="G457:J457"/>
    <mergeCell ref="G458:J458"/>
    <mergeCell ref="G459:J459"/>
    <mergeCell ref="G460:J460"/>
    <mergeCell ref="A454:C454"/>
    <mergeCell ref="D454:E454"/>
    <mergeCell ref="G454:H454"/>
    <mergeCell ref="I454:J454"/>
    <mergeCell ref="B455:C455"/>
    <mergeCell ref="D455:E455"/>
    <mergeCell ref="G455:H455"/>
    <mergeCell ref="I455:J455"/>
    <mergeCell ref="B452:C452"/>
    <mergeCell ref="D452:E452"/>
    <mergeCell ref="G452:H452"/>
    <mergeCell ref="I452:J452"/>
    <mergeCell ref="G453:J453"/>
    <mergeCell ref="G450:J450"/>
    <mergeCell ref="A451:C451"/>
    <mergeCell ref="D451:E451"/>
    <mergeCell ref="G451:H451"/>
    <mergeCell ref="I451:J451"/>
    <mergeCell ref="B448:C448"/>
    <mergeCell ref="D448:E448"/>
    <mergeCell ref="G448:H448"/>
    <mergeCell ref="I448:J448"/>
    <mergeCell ref="B449:C449"/>
    <mergeCell ref="D449:E449"/>
    <mergeCell ref="G449:H449"/>
    <mergeCell ref="I449:J449"/>
    <mergeCell ref="B446:C446"/>
    <mergeCell ref="D446:E446"/>
    <mergeCell ref="G446:H446"/>
    <mergeCell ref="I446:J446"/>
    <mergeCell ref="B447:C447"/>
    <mergeCell ref="D447:E447"/>
    <mergeCell ref="G447:H447"/>
    <mergeCell ref="I447:J447"/>
    <mergeCell ref="B444:C444"/>
    <mergeCell ref="D444:E444"/>
    <mergeCell ref="G444:H444"/>
    <mergeCell ref="I444:J444"/>
    <mergeCell ref="B445:C445"/>
    <mergeCell ref="D445:E445"/>
    <mergeCell ref="G445:H445"/>
    <mergeCell ref="I445:J445"/>
    <mergeCell ref="G441:K441"/>
    <mergeCell ref="A442:K442"/>
    <mergeCell ref="A443:C443"/>
    <mergeCell ref="D443:E443"/>
    <mergeCell ref="G443:H443"/>
    <mergeCell ref="I443:J443"/>
    <mergeCell ref="G436:J436"/>
    <mergeCell ref="G437:J437"/>
    <mergeCell ref="G438:J438"/>
    <mergeCell ref="G439:J439"/>
    <mergeCell ref="G440:J440"/>
    <mergeCell ref="A434:C434"/>
    <mergeCell ref="D434:E434"/>
    <mergeCell ref="G434:H434"/>
    <mergeCell ref="I434:J434"/>
    <mergeCell ref="B435:C435"/>
    <mergeCell ref="D435:E435"/>
    <mergeCell ref="G435:H435"/>
    <mergeCell ref="I435:J435"/>
    <mergeCell ref="B432:C432"/>
    <mergeCell ref="D432:E432"/>
    <mergeCell ref="G432:H432"/>
    <mergeCell ref="I432:J432"/>
    <mergeCell ref="G433:J433"/>
    <mergeCell ref="G430:J430"/>
    <mergeCell ref="A431:C431"/>
    <mergeCell ref="D431:E431"/>
    <mergeCell ref="G431:H431"/>
    <mergeCell ref="I431:J431"/>
    <mergeCell ref="B428:C428"/>
    <mergeCell ref="D428:E428"/>
    <mergeCell ref="G428:H428"/>
    <mergeCell ref="I428:J428"/>
    <mergeCell ref="B429:C429"/>
    <mergeCell ref="D429:E429"/>
    <mergeCell ref="G429:H429"/>
    <mergeCell ref="I429:J429"/>
    <mergeCell ref="B426:C426"/>
    <mergeCell ref="D426:E426"/>
    <mergeCell ref="G426:H426"/>
    <mergeCell ref="I426:J426"/>
    <mergeCell ref="B427:C427"/>
    <mergeCell ref="D427:E427"/>
    <mergeCell ref="G427:H427"/>
    <mergeCell ref="I427:J427"/>
    <mergeCell ref="B424:C424"/>
    <mergeCell ref="D424:E424"/>
    <mergeCell ref="G424:H424"/>
    <mergeCell ref="I424:J424"/>
    <mergeCell ref="B425:C425"/>
    <mergeCell ref="D425:E425"/>
    <mergeCell ref="G425:H425"/>
    <mergeCell ref="I425:J425"/>
    <mergeCell ref="A422:K422"/>
    <mergeCell ref="A423:C423"/>
    <mergeCell ref="D423:E423"/>
    <mergeCell ref="G423:H423"/>
    <mergeCell ref="I423:J423"/>
    <mergeCell ref="G417:J417"/>
    <mergeCell ref="G418:J418"/>
    <mergeCell ref="G419:J419"/>
    <mergeCell ref="G420:J420"/>
    <mergeCell ref="G421:K421"/>
    <mergeCell ref="B415:C415"/>
    <mergeCell ref="D415:E415"/>
    <mergeCell ref="G415:H415"/>
    <mergeCell ref="I415:J415"/>
    <mergeCell ref="G416:J416"/>
    <mergeCell ref="G413:J413"/>
    <mergeCell ref="A414:C414"/>
    <mergeCell ref="D414:E414"/>
    <mergeCell ref="G414:H414"/>
    <mergeCell ref="I414:J414"/>
    <mergeCell ref="A411:C411"/>
    <mergeCell ref="D411:E411"/>
    <mergeCell ref="G411:H411"/>
    <mergeCell ref="I411:J411"/>
    <mergeCell ref="B412:C412"/>
    <mergeCell ref="D412:E412"/>
    <mergeCell ref="G412:H412"/>
    <mergeCell ref="I412:J412"/>
    <mergeCell ref="B409:C409"/>
    <mergeCell ref="D409:E409"/>
    <mergeCell ref="G409:H409"/>
    <mergeCell ref="I409:J409"/>
    <mergeCell ref="G410:J410"/>
    <mergeCell ref="G406:K406"/>
    <mergeCell ref="A407:K407"/>
    <mergeCell ref="A408:C408"/>
    <mergeCell ref="D408:E408"/>
    <mergeCell ref="G408:H408"/>
    <mergeCell ref="I408:J408"/>
    <mergeCell ref="G401:J401"/>
    <mergeCell ref="G402:J402"/>
    <mergeCell ref="G403:J403"/>
    <mergeCell ref="G404:J404"/>
    <mergeCell ref="G405:J405"/>
    <mergeCell ref="A399:C399"/>
    <mergeCell ref="D399:E399"/>
    <mergeCell ref="G399:H399"/>
    <mergeCell ref="I399:J399"/>
    <mergeCell ref="B400:C400"/>
    <mergeCell ref="D400:E400"/>
    <mergeCell ref="G400:H400"/>
    <mergeCell ref="I400:J400"/>
    <mergeCell ref="B397:C397"/>
    <mergeCell ref="D397:E397"/>
    <mergeCell ref="G397:H397"/>
    <mergeCell ref="I397:J397"/>
    <mergeCell ref="G398:J398"/>
    <mergeCell ref="G395:J395"/>
    <mergeCell ref="A396:C396"/>
    <mergeCell ref="D396:E396"/>
    <mergeCell ref="G396:H396"/>
    <mergeCell ref="I396:J396"/>
    <mergeCell ref="B393:C393"/>
    <mergeCell ref="D393:E393"/>
    <mergeCell ref="G393:H393"/>
    <mergeCell ref="I393:J393"/>
    <mergeCell ref="B394:C394"/>
    <mergeCell ref="D394:E394"/>
    <mergeCell ref="G394:H394"/>
    <mergeCell ref="I394:J394"/>
    <mergeCell ref="B391:C391"/>
    <mergeCell ref="D391:E391"/>
    <mergeCell ref="G391:H391"/>
    <mergeCell ref="I391:J391"/>
    <mergeCell ref="B392:C392"/>
    <mergeCell ref="D392:E392"/>
    <mergeCell ref="G392:H392"/>
    <mergeCell ref="I392:J392"/>
    <mergeCell ref="B389:C389"/>
    <mergeCell ref="D389:E389"/>
    <mergeCell ref="G389:H389"/>
    <mergeCell ref="I389:J389"/>
    <mergeCell ref="B390:C390"/>
    <mergeCell ref="D390:E390"/>
    <mergeCell ref="G390:H390"/>
    <mergeCell ref="I390:J390"/>
    <mergeCell ref="G385:J385"/>
    <mergeCell ref="G386:K386"/>
    <mergeCell ref="A387:K387"/>
    <mergeCell ref="A388:C388"/>
    <mergeCell ref="D388:E388"/>
    <mergeCell ref="G388:H388"/>
    <mergeCell ref="I388:J388"/>
    <mergeCell ref="G380:J380"/>
    <mergeCell ref="G381:J381"/>
    <mergeCell ref="G382:J382"/>
    <mergeCell ref="G383:J383"/>
    <mergeCell ref="G384:J384"/>
    <mergeCell ref="B378:E378"/>
    <mergeCell ref="G378:H378"/>
    <mergeCell ref="I378:J378"/>
    <mergeCell ref="B379:E379"/>
    <mergeCell ref="G379:H379"/>
    <mergeCell ref="I379:J379"/>
    <mergeCell ref="G373:J373"/>
    <mergeCell ref="G374:J374"/>
    <mergeCell ref="G375:J375"/>
    <mergeCell ref="G376:J376"/>
    <mergeCell ref="A377:E377"/>
    <mergeCell ref="G377:H377"/>
    <mergeCell ref="I377:J377"/>
    <mergeCell ref="G370:J370"/>
    <mergeCell ref="A371:E371"/>
    <mergeCell ref="G371:H371"/>
    <mergeCell ref="I371:J371"/>
    <mergeCell ref="B372:E372"/>
    <mergeCell ref="G372:H372"/>
    <mergeCell ref="I372:J372"/>
    <mergeCell ref="B368:C368"/>
    <mergeCell ref="G368:H368"/>
    <mergeCell ref="I368:J368"/>
    <mergeCell ref="B369:C369"/>
    <mergeCell ref="G369:H369"/>
    <mergeCell ref="I369:J369"/>
    <mergeCell ref="B366:C366"/>
    <mergeCell ref="G366:H366"/>
    <mergeCell ref="I366:J366"/>
    <mergeCell ref="B367:C367"/>
    <mergeCell ref="G367:H367"/>
    <mergeCell ref="I367:J367"/>
    <mergeCell ref="G361:J361"/>
    <mergeCell ref="G362:K362"/>
    <mergeCell ref="A363:K363"/>
    <mergeCell ref="A364:C365"/>
    <mergeCell ref="D364:D365"/>
    <mergeCell ref="E364:F364"/>
    <mergeCell ref="G364:J364"/>
    <mergeCell ref="K364:K365"/>
    <mergeCell ref="G365:H365"/>
    <mergeCell ref="I365:J365"/>
    <mergeCell ref="G356:J356"/>
    <mergeCell ref="G357:J357"/>
    <mergeCell ref="G358:J358"/>
    <mergeCell ref="G359:J359"/>
    <mergeCell ref="G360:J360"/>
    <mergeCell ref="B354:E354"/>
    <mergeCell ref="G354:H354"/>
    <mergeCell ref="I354:J354"/>
    <mergeCell ref="B355:E355"/>
    <mergeCell ref="G355:H355"/>
    <mergeCell ref="I355:J355"/>
    <mergeCell ref="G349:J349"/>
    <mergeCell ref="G350:J350"/>
    <mergeCell ref="G351:J351"/>
    <mergeCell ref="G352:J352"/>
    <mergeCell ref="A353:E353"/>
    <mergeCell ref="G353:H353"/>
    <mergeCell ref="I353:J353"/>
    <mergeCell ref="G346:J346"/>
    <mergeCell ref="A347:E347"/>
    <mergeCell ref="G347:H347"/>
    <mergeCell ref="I347:J347"/>
    <mergeCell ref="B348:E348"/>
    <mergeCell ref="G348:H348"/>
    <mergeCell ref="I348:J348"/>
    <mergeCell ref="B344:C344"/>
    <mergeCell ref="G344:H344"/>
    <mergeCell ref="I344:J344"/>
    <mergeCell ref="B345:C345"/>
    <mergeCell ref="G345:H345"/>
    <mergeCell ref="I345:J345"/>
    <mergeCell ref="B342:C342"/>
    <mergeCell ref="G342:H342"/>
    <mergeCell ref="I342:J342"/>
    <mergeCell ref="B343:C343"/>
    <mergeCell ref="G343:H343"/>
    <mergeCell ref="I343:J343"/>
    <mergeCell ref="A340:C341"/>
    <mergeCell ref="D340:D341"/>
    <mergeCell ref="E340:F340"/>
    <mergeCell ref="G340:J340"/>
    <mergeCell ref="K340:K341"/>
    <mergeCell ref="G341:H341"/>
    <mergeCell ref="I341:J341"/>
    <mergeCell ref="G335:J335"/>
    <mergeCell ref="G336:J336"/>
    <mergeCell ref="G337:J337"/>
    <mergeCell ref="G338:K338"/>
    <mergeCell ref="A339:K339"/>
    <mergeCell ref="I329:J329"/>
    <mergeCell ref="K329:K330"/>
    <mergeCell ref="G332:J332"/>
    <mergeCell ref="G333:J333"/>
    <mergeCell ref="G334:J334"/>
    <mergeCell ref="A329:B330"/>
    <mergeCell ref="C329:C330"/>
    <mergeCell ref="D329:D330"/>
    <mergeCell ref="E329:F329"/>
    <mergeCell ref="G329:H329"/>
    <mergeCell ref="B327:C327"/>
    <mergeCell ref="E327:F327"/>
    <mergeCell ref="G327:H327"/>
    <mergeCell ref="I327:J327"/>
    <mergeCell ref="G328:J328"/>
    <mergeCell ref="B324:E324"/>
    <mergeCell ref="G324:H324"/>
    <mergeCell ref="I324:J324"/>
    <mergeCell ref="G325:J325"/>
    <mergeCell ref="A326:C326"/>
    <mergeCell ref="E326:F326"/>
    <mergeCell ref="G326:H326"/>
    <mergeCell ref="I326:J326"/>
    <mergeCell ref="G320:J320"/>
    <mergeCell ref="G321:J321"/>
    <mergeCell ref="G322:J322"/>
    <mergeCell ref="A323:E323"/>
    <mergeCell ref="G323:H323"/>
    <mergeCell ref="I323:J323"/>
    <mergeCell ref="B317:C317"/>
    <mergeCell ref="G317:H317"/>
    <mergeCell ref="I317:J317"/>
    <mergeCell ref="G318:J318"/>
    <mergeCell ref="G319:J319"/>
    <mergeCell ref="G313:K313"/>
    <mergeCell ref="A314:K314"/>
    <mergeCell ref="A315:C316"/>
    <mergeCell ref="D315:D316"/>
    <mergeCell ref="E315:F315"/>
    <mergeCell ref="G315:J315"/>
    <mergeCell ref="K315:K316"/>
    <mergeCell ref="G316:H316"/>
    <mergeCell ref="I316:J316"/>
    <mergeCell ref="G308:J308"/>
    <mergeCell ref="G309:J309"/>
    <mergeCell ref="G310:J310"/>
    <mergeCell ref="G311:J311"/>
    <mergeCell ref="G312:J312"/>
    <mergeCell ref="A306:C306"/>
    <mergeCell ref="D306:E306"/>
    <mergeCell ref="G306:H306"/>
    <mergeCell ref="I306:J306"/>
    <mergeCell ref="B307:C307"/>
    <mergeCell ref="D307:E307"/>
    <mergeCell ref="G307:H307"/>
    <mergeCell ref="I307:J307"/>
    <mergeCell ref="B304:C304"/>
    <mergeCell ref="D304:E304"/>
    <mergeCell ref="G304:H304"/>
    <mergeCell ref="I304:J304"/>
    <mergeCell ref="G305:J305"/>
    <mergeCell ref="G302:J302"/>
    <mergeCell ref="A303:C303"/>
    <mergeCell ref="D303:E303"/>
    <mergeCell ref="G303:H303"/>
    <mergeCell ref="I303:J303"/>
    <mergeCell ref="B300:C300"/>
    <mergeCell ref="D300:E300"/>
    <mergeCell ref="G300:H300"/>
    <mergeCell ref="I300:J300"/>
    <mergeCell ref="B301:C301"/>
    <mergeCell ref="D301:E301"/>
    <mergeCell ref="G301:H301"/>
    <mergeCell ref="I301:J301"/>
    <mergeCell ref="B298:C298"/>
    <mergeCell ref="D298:E298"/>
    <mergeCell ref="G298:H298"/>
    <mergeCell ref="I298:J298"/>
    <mergeCell ref="B299:C299"/>
    <mergeCell ref="D299:E299"/>
    <mergeCell ref="G299:H299"/>
    <mergeCell ref="I299:J299"/>
    <mergeCell ref="A296:K296"/>
    <mergeCell ref="A297:C297"/>
    <mergeCell ref="D297:E297"/>
    <mergeCell ref="G297:H297"/>
    <mergeCell ref="I297:J297"/>
    <mergeCell ref="G291:J291"/>
    <mergeCell ref="G292:J292"/>
    <mergeCell ref="G293:J293"/>
    <mergeCell ref="G294:J294"/>
    <mergeCell ref="G295:K295"/>
    <mergeCell ref="B289:C289"/>
    <mergeCell ref="D289:E289"/>
    <mergeCell ref="G289:H289"/>
    <mergeCell ref="I289:J289"/>
    <mergeCell ref="G290:J290"/>
    <mergeCell ref="G287:J287"/>
    <mergeCell ref="A288:C288"/>
    <mergeCell ref="D288:E288"/>
    <mergeCell ref="G288:H288"/>
    <mergeCell ref="I288:J288"/>
    <mergeCell ref="A285:C285"/>
    <mergeCell ref="D285:E285"/>
    <mergeCell ref="G285:H285"/>
    <mergeCell ref="I285:J285"/>
    <mergeCell ref="B286:C286"/>
    <mergeCell ref="D286:E286"/>
    <mergeCell ref="G286:H286"/>
    <mergeCell ref="I286:J286"/>
    <mergeCell ref="B283:C283"/>
    <mergeCell ref="D283:E283"/>
    <mergeCell ref="G283:H283"/>
    <mergeCell ref="I283:J283"/>
    <mergeCell ref="G284:J284"/>
    <mergeCell ref="B281:C281"/>
    <mergeCell ref="D281:E281"/>
    <mergeCell ref="G281:H281"/>
    <mergeCell ref="I281:J281"/>
    <mergeCell ref="B282:C282"/>
    <mergeCell ref="D282:E282"/>
    <mergeCell ref="G282:H282"/>
    <mergeCell ref="I282:J282"/>
    <mergeCell ref="B279:C279"/>
    <mergeCell ref="D279:E279"/>
    <mergeCell ref="G279:H279"/>
    <mergeCell ref="I279:J279"/>
    <mergeCell ref="B280:C280"/>
    <mergeCell ref="D280:E280"/>
    <mergeCell ref="G280:H280"/>
    <mergeCell ref="I280:J280"/>
    <mergeCell ref="A277:C277"/>
    <mergeCell ref="D277:E277"/>
    <mergeCell ref="G277:H277"/>
    <mergeCell ref="I277:J277"/>
    <mergeCell ref="B278:C278"/>
    <mergeCell ref="D278:E278"/>
    <mergeCell ref="G278:H278"/>
    <mergeCell ref="I278:J278"/>
    <mergeCell ref="G272:J272"/>
    <mergeCell ref="G273:J273"/>
    <mergeCell ref="G274:J274"/>
    <mergeCell ref="G275:K275"/>
    <mergeCell ref="A276:K276"/>
    <mergeCell ref="I264:J264"/>
    <mergeCell ref="K264:K265"/>
    <mergeCell ref="G269:J269"/>
    <mergeCell ref="G270:J270"/>
    <mergeCell ref="G271:J271"/>
    <mergeCell ref="A264:B265"/>
    <mergeCell ref="C264:C265"/>
    <mergeCell ref="D264:D265"/>
    <mergeCell ref="E264:F264"/>
    <mergeCell ref="G264:H264"/>
    <mergeCell ref="B262:C262"/>
    <mergeCell ref="E262:F262"/>
    <mergeCell ref="G262:H262"/>
    <mergeCell ref="I262:J262"/>
    <mergeCell ref="G263:J263"/>
    <mergeCell ref="B260:C260"/>
    <mergeCell ref="E260:F260"/>
    <mergeCell ref="G260:H260"/>
    <mergeCell ref="I260:J260"/>
    <mergeCell ref="B261:C261"/>
    <mergeCell ref="E261:F261"/>
    <mergeCell ref="G261:H261"/>
    <mergeCell ref="I261:J261"/>
    <mergeCell ref="B257:E257"/>
    <mergeCell ref="G257:H257"/>
    <mergeCell ref="I257:J257"/>
    <mergeCell ref="G258:J258"/>
    <mergeCell ref="A259:C259"/>
    <mergeCell ref="E259:F259"/>
    <mergeCell ref="G259:H259"/>
    <mergeCell ref="I259:J259"/>
    <mergeCell ref="B255:E255"/>
    <mergeCell ref="G255:H255"/>
    <mergeCell ref="I255:J255"/>
    <mergeCell ref="B256:E256"/>
    <mergeCell ref="G256:H256"/>
    <mergeCell ref="I256:J256"/>
    <mergeCell ref="G252:J252"/>
    <mergeCell ref="G253:J253"/>
    <mergeCell ref="A254:E254"/>
    <mergeCell ref="G254:H254"/>
    <mergeCell ref="I254:J254"/>
    <mergeCell ref="B249:E249"/>
    <mergeCell ref="G249:H249"/>
    <mergeCell ref="I249:J249"/>
    <mergeCell ref="G250:J250"/>
    <mergeCell ref="G251:J251"/>
    <mergeCell ref="G246:J246"/>
    <mergeCell ref="A247:E247"/>
    <mergeCell ref="G247:H247"/>
    <mergeCell ref="I247:J247"/>
    <mergeCell ref="B248:E248"/>
    <mergeCell ref="G248:H248"/>
    <mergeCell ref="I248:J248"/>
    <mergeCell ref="B244:C244"/>
    <mergeCell ref="G244:H244"/>
    <mergeCell ref="I244:J244"/>
    <mergeCell ref="B245:C245"/>
    <mergeCell ref="G245:H245"/>
    <mergeCell ref="I245:J245"/>
    <mergeCell ref="B242:C242"/>
    <mergeCell ref="G242:H242"/>
    <mergeCell ref="I242:J242"/>
    <mergeCell ref="B243:C243"/>
    <mergeCell ref="G243:H243"/>
    <mergeCell ref="I243:J243"/>
    <mergeCell ref="G236:J236"/>
    <mergeCell ref="G237:J237"/>
    <mergeCell ref="G238:K238"/>
    <mergeCell ref="A239:K239"/>
    <mergeCell ref="A240:C241"/>
    <mergeCell ref="D240:D241"/>
    <mergeCell ref="E240:F240"/>
    <mergeCell ref="G240:J240"/>
    <mergeCell ref="K240:K241"/>
    <mergeCell ref="G241:H241"/>
    <mergeCell ref="I241:J241"/>
    <mergeCell ref="G231:J231"/>
    <mergeCell ref="G232:J232"/>
    <mergeCell ref="G233:J233"/>
    <mergeCell ref="G234:J234"/>
    <mergeCell ref="G235:J235"/>
    <mergeCell ref="B228:E228"/>
    <mergeCell ref="G228:H228"/>
    <mergeCell ref="I228:J228"/>
    <mergeCell ref="G229:J229"/>
    <mergeCell ref="G230:J230"/>
    <mergeCell ref="B225:C225"/>
    <mergeCell ref="G225:H225"/>
    <mergeCell ref="I225:J225"/>
    <mergeCell ref="G226:J226"/>
    <mergeCell ref="A227:E227"/>
    <mergeCell ref="G227:H227"/>
    <mergeCell ref="I227:J227"/>
    <mergeCell ref="G219:J219"/>
    <mergeCell ref="G220:J220"/>
    <mergeCell ref="G221:K221"/>
    <mergeCell ref="A222:K222"/>
    <mergeCell ref="A223:C224"/>
    <mergeCell ref="D223:D224"/>
    <mergeCell ref="E223:F223"/>
    <mergeCell ref="G223:J223"/>
    <mergeCell ref="K223:K224"/>
    <mergeCell ref="G224:H224"/>
    <mergeCell ref="I224:J224"/>
    <mergeCell ref="G214:J214"/>
    <mergeCell ref="G215:J215"/>
    <mergeCell ref="G216:J216"/>
    <mergeCell ref="G217:J217"/>
    <mergeCell ref="G218:J218"/>
    <mergeCell ref="B211:C211"/>
    <mergeCell ref="G211:H211"/>
    <mergeCell ref="I211:J211"/>
    <mergeCell ref="G212:J212"/>
    <mergeCell ref="G213:J213"/>
    <mergeCell ref="A208:K208"/>
    <mergeCell ref="A209:C210"/>
    <mergeCell ref="D209:D210"/>
    <mergeCell ref="E209:F209"/>
    <mergeCell ref="G209:J209"/>
    <mergeCell ref="K209:K210"/>
    <mergeCell ref="G210:H210"/>
    <mergeCell ref="I210:J210"/>
    <mergeCell ref="G203:J203"/>
    <mergeCell ref="G204:J204"/>
    <mergeCell ref="G205:J205"/>
    <mergeCell ref="G206:J206"/>
    <mergeCell ref="G207:K207"/>
    <mergeCell ref="B201:C201"/>
    <mergeCell ref="D201:E201"/>
    <mergeCell ref="G201:H201"/>
    <mergeCell ref="I201:J201"/>
    <mergeCell ref="G202:J202"/>
    <mergeCell ref="A199:K199"/>
    <mergeCell ref="A200:C200"/>
    <mergeCell ref="D200:E200"/>
    <mergeCell ref="G200:H200"/>
    <mergeCell ref="I200:J200"/>
    <mergeCell ref="G194:J194"/>
    <mergeCell ref="G195:J195"/>
    <mergeCell ref="G196:J196"/>
    <mergeCell ref="G197:J197"/>
    <mergeCell ref="G198:K198"/>
    <mergeCell ref="B192:C192"/>
    <mergeCell ref="D192:E192"/>
    <mergeCell ref="G192:H192"/>
    <mergeCell ref="I192:J192"/>
    <mergeCell ref="G193:J193"/>
    <mergeCell ref="A190:K190"/>
    <mergeCell ref="A191:C191"/>
    <mergeCell ref="D191:E191"/>
    <mergeCell ref="G191:H191"/>
    <mergeCell ref="I191:J191"/>
    <mergeCell ref="G185:J185"/>
    <mergeCell ref="G186:J186"/>
    <mergeCell ref="G187:J187"/>
    <mergeCell ref="G188:J188"/>
    <mergeCell ref="G189:K189"/>
    <mergeCell ref="B183:C183"/>
    <mergeCell ref="D183:E183"/>
    <mergeCell ref="G183:H183"/>
    <mergeCell ref="I183:J183"/>
    <mergeCell ref="G184:J184"/>
    <mergeCell ref="A181:K181"/>
    <mergeCell ref="A182:C182"/>
    <mergeCell ref="D182:E182"/>
    <mergeCell ref="G182:H182"/>
    <mergeCell ref="I182:J182"/>
    <mergeCell ref="G176:J176"/>
    <mergeCell ref="G177:J177"/>
    <mergeCell ref="G178:J178"/>
    <mergeCell ref="G179:J179"/>
    <mergeCell ref="G180:K180"/>
    <mergeCell ref="B174:C174"/>
    <mergeCell ref="D174:E174"/>
    <mergeCell ref="G174:H174"/>
    <mergeCell ref="I174:J174"/>
    <mergeCell ref="G175:J175"/>
    <mergeCell ref="A172:K172"/>
    <mergeCell ref="A173:C173"/>
    <mergeCell ref="D173:E173"/>
    <mergeCell ref="G173:H173"/>
    <mergeCell ref="I173:J173"/>
    <mergeCell ref="G167:J167"/>
    <mergeCell ref="G168:J168"/>
    <mergeCell ref="G169:J169"/>
    <mergeCell ref="G170:J170"/>
    <mergeCell ref="G171:K171"/>
    <mergeCell ref="B165:C165"/>
    <mergeCell ref="D165:E165"/>
    <mergeCell ref="G165:H165"/>
    <mergeCell ref="I165:J165"/>
    <mergeCell ref="G166:J166"/>
    <mergeCell ref="A163:K163"/>
    <mergeCell ref="A164:C164"/>
    <mergeCell ref="D164:E164"/>
    <mergeCell ref="G164:H164"/>
    <mergeCell ref="I164:J164"/>
    <mergeCell ref="G158:J158"/>
    <mergeCell ref="G159:J159"/>
    <mergeCell ref="G160:J160"/>
    <mergeCell ref="G161:J161"/>
    <mergeCell ref="G162:K162"/>
    <mergeCell ref="B156:C156"/>
    <mergeCell ref="D156:E156"/>
    <mergeCell ref="G156:H156"/>
    <mergeCell ref="I156:J156"/>
    <mergeCell ref="G157:J157"/>
    <mergeCell ref="A154:K154"/>
    <mergeCell ref="A155:C155"/>
    <mergeCell ref="D155:E155"/>
    <mergeCell ref="G155:H155"/>
    <mergeCell ref="I155:J155"/>
    <mergeCell ref="G149:J149"/>
    <mergeCell ref="G150:J150"/>
    <mergeCell ref="G151:J151"/>
    <mergeCell ref="G152:J152"/>
    <mergeCell ref="G153:K153"/>
    <mergeCell ref="B147:C147"/>
    <mergeCell ref="D147:E147"/>
    <mergeCell ref="G147:H147"/>
    <mergeCell ref="I147:J147"/>
    <mergeCell ref="G148:J148"/>
    <mergeCell ref="A145:K145"/>
    <mergeCell ref="A146:C146"/>
    <mergeCell ref="D146:E146"/>
    <mergeCell ref="G146:H146"/>
    <mergeCell ref="I146:J146"/>
    <mergeCell ref="G140:J140"/>
    <mergeCell ref="G141:J141"/>
    <mergeCell ref="G142:J142"/>
    <mergeCell ref="G143:J143"/>
    <mergeCell ref="G144:K144"/>
    <mergeCell ref="B138:C138"/>
    <mergeCell ref="D138:E138"/>
    <mergeCell ref="G138:H138"/>
    <mergeCell ref="I138:J138"/>
    <mergeCell ref="G139:J139"/>
    <mergeCell ref="A136:C136"/>
    <mergeCell ref="D136:E136"/>
    <mergeCell ref="G136:H136"/>
    <mergeCell ref="I136:J136"/>
    <mergeCell ref="B137:C137"/>
    <mergeCell ref="D137:E137"/>
    <mergeCell ref="G137:H137"/>
    <mergeCell ref="I137:J137"/>
    <mergeCell ref="B134:C134"/>
    <mergeCell ref="D134:E134"/>
    <mergeCell ref="G134:H134"/>
    <mergeCell ref="I134:J134"/>
    <mergeCell ref="G135:J135"/>
    <mergeCell ref="B132:C132"/>
    <mergeCell ref="D132:E132"/>
    <mergeCell ref="G132:H132"/>
    <mergeCell ref="I132:J132"/>
    <mergeCell ref="B133:C133"/>
    <mergeCell ref="D133:E133"/>
    <mergeCell ref="G133:H133"/>
    <mergeCell ref="I133:J133"/>
    <mergeCell ref="G130:J130"/>
    <mergeCell ref="A131:C131"/>
    <mergeCell ref="D131:E131"/>
    <mergeCell ref="G131:H131"/>
    <mergeCell ref="I131:J131"/>
    <mergeCell ref="B128:C128"/>
    <mergeCell ref="D128:E128"/>
    <mergeCell ref="G128:H128"/>
    <mergeCell ref="I128:J128"/>
    <mergeCell ref="B129:C129"/>
    <mergeCell ref="D129:E129"/>
    <mergeCell ref="G129:H129"/>
    <mergeCell ref="I129:J129"/>
    <mergeCell ref="G125:K125"/>
    <mergeCell ref="A126:K126"/>
    <mergeCell ref="A127:C127"/>
    <mergeCell ref="D127:E127"/>
    <mergeCell ref="G127:H127"/>
    <mergeCell ref="I127:J127"/>
    <mergeCell ref="G120:J120"/>
    <mergeCell ref="G121:J121"/>
    <mergeCell ref="G122:J122"/>
    <mergeCell ref="G123:J123"/>
    <mergeCell ref="G124:J124"/>
    <mergeCell ref="A118:C118"/>
    <mergeCell ref="D118:E118"/>
    <mergeCell ref="G118:H118"/>
    <mergeCell ref="I118:J118"/>
    <mergeCell ref="B119:C119"/>
    <mergeCell ref="D119:E119"/>
    <mergeCell ref="G119:H119"/>
    <mergeCell ref="I119:J119"/>
    <mergeCell ref="B116:C116"/>
    <mergeCell ref="D116:E116"/>
    <mergeCell ref="G116:H116"/>
    <mergeCell ref="I116:J116"/>
    <mergeCell ref="G117:J117"/>
    <mergeCell ref="G114:J114"/>
    <mergeCell ref="A115:C115"/>
    <mergeCell ref="D115:E115"/>
    <mergeCell ref="G115:H115"/>
    <mergeCell ref="I115:J115"/>
    <mergeCell ref="B112:C112"/>
    <mergeCell ref="D112:E112"/>
    <mergeCell ref="G112:H112"/>
    <mergeCell ref="I112:J112"/>
    <mergeCell ref="B113:C113"/>
    <mergeCell ref="D113:E113"/>
    <mergeCell ref="G113:H113"/>
    <mergeCell ref="I113:J113"/>
    <mergeCell ref="B110:C110"/>
    <mergeCell ref="D110:E110"/>
    <mergeCell ref="G110:H110"/>
    <mergeCell ref="I110:J110"/>
    <mergeCell ref="B111:C111"/>
    <mergeCell ref="D111:E111"/>
    <mergeCell ref="G111:H111"/>
    <mergeCell ref="I111:J111"/>
    <mergeCell ref="B108:C108"/>
    <mergeCell ref="D108:E108"/>
    <mergeCell ref="G108:H108"/>
    <mergeCell ref="I108:J108"/>
    <mergeCell ref="B109:C109"/>
    <mergeCell ref="D109:E109"/>
    <mergeCell ref="G109:H109"/>
    <mergeCell ref="I109:J109"/>
    <mergeCell ref="A106:K106"/>
    <mergeCell ref="A107:C107"/>
    <mergeCell ref="D107:E107"/>
    <mergeCell ref="G107:H107"/>
    <mergeCell ref="I107:J107"/>
    <mergeCell ref="G101:J101"/>
    <mergeCell ref="G102:J102"/>
    <mergeCell ref="G103:J103"/>
    <mergeCell ref="G104:J104"/>
    <mergeCell ref="G105:K105"/>
    <mergeCell ref="B99:C99"/>
    <mergeCell ref="D99:E99"/>
    <mergeCell ref="G99:H99"/>
    <mergeCell ref="I99:J99"/>
    <mergeCell ref="G100:J100"/>
    <mergeCell ref="A97:K97"/>
    <mergeCell ref="A98:C98"/>
    <mergeCell ref="D98:E98"/>
    <mergeCell ref="G98:H98"/>
    <mergeCell ref="I98:J98"/>
    <mergeCell ref="G92:J92"/>
    <mergeCell ref="G93:J93"/>
    <mergeCell ref="G94:J94"/>
    <mergeCell ref="G95:J95"/>
    <mergeCell ref="G96:K96"/>
    <mergeCell ref="B90:C90"/>
    <mergeCell ref="D90:E90"/>
    <mergeCell ref="G90:H90"/>
    <mergeCell ref="I90:J90"/>
    <mergeCell ref="G91:J91"/>
    <mergeCell ref="A88:K88"/>
    <mergeCell ref="A89:C89"/>
    <mergeCell ref="D89:E89"/>
    <mergeCell ref="G89:H89"/>
    <mergeCell ref="I89:J89"/>
    <mergeCell ref="G83:J83"/>
    <mergeCell ref="G84:J84"/>
    <mergeCell ref="G85:J85"/>
    <mergeCell ref="G86:J86"/>
    <mergeCell ref="G87:K87"/>
    <mergeCell ref="B81:C81"/>
    <mergeCell ref="D81:E81"/>
    <mergeCell ref="G81:H81"/>
    <mergeCell ref="I81:J81"/>
    <mergeCell ref="G82:J82"/>
    <mergeCell ref="A79:K79"/>
    <mergeCell ref="A80:C80"/>
    <mergeCell ref="D80:E80"/>
    <mergeCell ref="G80:H80"/>
    <mergeCell ref="I80:J80"/>
    <mergeCell ref="G74:J74"/>
    <mergeCell ref="G75:J75"/>
    <mergeCell ref="G76:J76"/>
    <mergeCell ref="G77:J77"/>
    <mergeCell ref="G78:K78"/>
    <mergeCell ref="B72:C72"/>
    <mergeCell ref="D72:E72"/>
    <mergeCell ref="G72:H72"/>
    <mergeCell ref="I72:J72"/>
    <mergeCell ref="G73:J73"/>
    <mergeCell ref="G69:K69"/>
    <mergeCell ref="A70:K70"/>
    <mergeCell ref="A71:C71"/>
    <mergeCell ref="D71:E71"/>
    <mergeCell ref="G71:H71"/>
    <mergeCell ref="I71:J71"/>
    <mergeCell ref="G64:J64"/>
    <mergeCell ref="G65:J65"/>
    <mergeCell ref="G66:J66"/>
    <mergeCell ref="G67:J67"/>
    <mergeCell ref="G68:J68"/>
    <mergeCell ref="B62:C62"/>
    <mergeCell ref="D62:E62"/>
    <mergeCell ref="G62:H62"/>
    <mergeCell ref="I62:J62"/>
    <mergeCell ref="B63:C63"/>
    <mergeCell ref="D63:E63"/>
    <mergeCell ref="G63:H63"/>
    <mergeCell ref="I63:J63"/>
    <mergeCell ref="B60:C60"/>
    <mergeCell ref="D60:E60"/>
    <mergeCell ref="G60:H60"/>
    <mergeCell ref="I60:J60"/>
    <mergeCell ref="B61:C61"/>
    <mergeCell ref="D61:E61"/>
    <mergeCell ref="G61:H61"/>
    <mergeCell ref="I61:J61"/>
    <mergeCell ref="G57:K57"/>
    <mergeCell ref="A58:K58"/>
    <mergeCell ref="A59:C59"/>
    <mergeCell ref="D59:E59"/>
    <mergeCell ref="G59:H59"/>
    <mergeCell ref="I59:J59"/>
    <mergeCell ref="G52:J52"/>
    <mergeCell ref="G53:J53"/>
    <mergeCell ref="G54:J54"/>
    <mergeCell ref="G55:J55"/>
    <mergeCell ref="G56:J56"/>
    <mergeCell ref="B50:C50"/>
    <mergeCell ref="D50:E50"/>
    <mergeCell ref="G50:H50"/>
    <mergeCell ref="I50:J50"/>
    <mergeCell ref="B51:C51"/>
    <mergeCell ref="D51:E51"/>
    <mergeCell ref="G51:H51"/>
    <mergeCell ref="I51:J51"/>
    <mergeCell ref="G45:J45"/>
    <mergeCell ref="G46:J46"/>
    <mergeCell ref="G47:K47"/>
    <mergeCell ref="A48:K48"/>
    <mergeCell ref="A49:C49"/>
    <mergeCell ref="D49:E49"/>
    <mergeCell ref="G49:H49"/>
    <mergeCell ref="I49:J49"/>
    <mergeCell ref="K37:K38"/>
    <mergeCell ref="G41:J41"/>
    <mergeCell ref="G42:J42"/>
    <mergeCell ref="G43:J43"/>
    <mergeCell ref="G44:J44"/>
    <mergeCell ref="G36:J36"/>
    <mergeCell ref="A37:B38"/>
    <mergeCell ref="C37:C38"/>
    <mergeCell ref="D37:D38"/>
    <mergeCell ref="E37:F37"/>
    <mergeCell ref="G37:H37"/>
    <mergeCell ref="I37:J37"/>
    <mergeCell ref="B34:C34"/>
    <mergeCell ref="E34:F34"/>
    <mergeCell ref="G34:H34"/>
    <mergeCell ref="I34:J34"/>
    <mergeCell ref="B35:C35"/>
    <mergeCell ref="E35:F35"/>
    <mergeCell ref="G35:H35"/>
    <mergeCell ref="I35:J35"/>
    <mergeCell ref="G32:J32"/>
    <mergeCell ref="A33:C33"/>
    <mergeCell ref="E33:F33"/>
    <mergeCell ref="G33:H33"/>
    <mergeCell ref="I33:J33"/>
    <mergeCell ref="B30:E30"/>
    <mergeCell ref="G30:H30"/>
    <mergeCell ref="I30:J30"/>
    <mergeCell ref="B31:E31"/>
    <mergeCell ref="G31:H31"/>
    <mergeCell ref="I31:J31"/>
    <mergeCell ref="G25:J25"/>
    <mergeCell ref="G26:J26"/>
    <mergeCell ref="G27:J27"/>
    <mergeCell ref="G28:J28"/>
    <mergeCell ref="A29:E29"/>
    <mergeCell ref="G29:H29"/>
    <mergeCell ref="I29:J29"/>
    <mergeCell ref="B23:E23"/>
    <mergeCell ref="G23:H23"/>
    <mergeCell ref="I23:J23"/>
    <mergeCell ref="B24:E24"/>
    <mergeCell ref="G24:H24"/>
    <mergeCell ref="I24:J24"/>
    <mergeCell ref="G20:K20"/>
    <mergeCell ref="A21:K21"/>
    <mergeCell ref="A22:E22"/>
    <mergeCell ref="G22:H22"/>
    <mergeCell ref="I22:J22"/>
    <mergeCell ref="G15:J15"/>
    <mergeCell ref="G16:J16"/>
    <mergeCell ref="G17:J17"/>
    <mergeCell ref="G18:J18"/>
    <mergeCell ref="G19:J19"/>
    <mergeCell ref="A13:C13"/>
    <mergeCell ref="D13:E13"/>
    <mergeCell ref="G13:H13"/>
    <mergeCell ref="I13:J13"/>
    <mergeCell ref="B14:C14"/>
    <mergeCell ref="D14:E14"/>
    <mergeCell ref="G14:H14"/>
    <mergeCell ref="I14:J14"/>
    <mergeCell ref="B11:C11"/>
    <mergeCell ref="D11:E11"/>
    <mergeCell ref="G11:H11"/>
    <mergeCell ref="I11:J11"/>
    <mergeCell ref="G12:J12"/>
    <mergeCell ref="G9:J9"/>
    <mergeCell ref="A10:C10"/>
    <mergeCell ref="D10:E10"/>
    <mergeCell ref="G10:H10"/>
    <mergeCell ref="I10:J10"/>
    <mergeCell ref="B7:C7"/>
    <mergeCell ref="D7:E7"/>
    <mergeCell ref="G7:H7"/>
    <mergeCell ref="I7:J7"/>
    <mergeCell ref="B8:C8"/>
    <mergeCell ref="D8:E8"/>
    <mergeCell ref="G8:H8"/>
    <mergeCell ref="I8:J8"/>
    <mergeCell ref="B5:C5"/>
    <mergeCell ref="D5:E5"/>
    <mergeCell ref="G5:H5"/>
    <mergeCell ref="I5:J5"/>
    <mergeCell ref="B6:C6"/>
    <mergeCell ref="D6:E6"/>
    <mergeCell ref="G6:H6"/>
    <mergeCell ref="I6:J6"/>
    <mergeCell ref="A1:K1"/>
    <mergeCell ref="G2:K2"/>
    <mergeCell ref="A3:K3"/>
    <mergeCell ref="A4:C4"/>
    <mergeCell ref="D4:E4"/>
    <mergeCell ref="G4:H4"/>
    <mergeCell ref="I4:J4"/>
  </mergeCells>
  <pageMargins left="0.5" right="0.5" top="0.5" bottom="0.5" header="0" footer="0"/>
  <pageSetup paperSize="9"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G529"/>
  <sheetViews>
    <sheetView tabSelected="1" workbookViewId="0">
      <selection sqref="A1:E3"/>
    </sheetView>
  </sheetViews>
  <sheetFormatPr defaultRowHeight="15"/>
  <cols>
    <col min="1" max="2" width="10.28515625" customWidth="1"/>
    <col min="3" max="3" width="55.140625" customWidth="1"/>
    <col min="4" max="4" width="6.140625" customWidth="1"/>
    <col min="5" max="5" width="8.28515625" customWidth="1"/>
    <col min="6" max="7" width="12.42578125" customWidth="1"/>
  </cols>
  <sheetData>
    <row r="1" spans="1:7" ht="131.1" customHeight="1">
      <c r="A1" s="87"/>
      <c r="B1" s="87"/>
      <c r="C1" s="87"/>
      <c r="D1" s="87"/>
      <c r="E1" s="87"/>
      <c r="F1" s="87"/>
      <c r="G1" s="87"/>
    </row>
    <row r="2" spans="1:7" ht="15" customHeight="1">
      <c r="A2" s="14" t="s">
        <v>10</v>
      </c>
      <c r="B2" s="14" t="s">
        <v>11</v>
      </c>
      <c r="C2" s="14" t="s">
        <v>12</v>
      </c>
      <c r="D2" s="14" t="s">
        <v>14</v>
      </c>
      <c r="E2" s="14" t="s">
        <v>588</v>
      </c>
      <c r="F2" s="14" t="s">
        <v>589</v>
      </c>
      <c r="G2" s="14" t="s">
        <v>590</v>
      </c>
    </row>
    <row r="3" spans="1:7" ht="15" customHeight="1">
      <c r="A3" s="37" t="s">
        <v>591</v>
      </c>
      <c r="B3" s="37" t="s">
        <v>592</v>
      </c>
      <c r="C3" s="37" t="s">
        <v>542</v>
      </c>
      <c r="D3" s="38" t="s">
        <v>108</v>
      </c>
      <c r="E3" s="4"/>
      <c r="F3" s="4"/>
      <c r="G3" s="4"/>
    </row>
    <row r="4" spans="1:7" ht="27.95" customHeight="1">
      <c r="A4" s="39" t="s">
        <v>27</v>
      </c>
      <c r="B4" s="39" t="s">
        <v>28</v>
      </c>
      <c r="C4" s="39" t="s">
        <v>29</v>
      </c>
      <c r="D4" s="40" t="s">
        <v>30</v>
      </c>
      <c r="E4" s="41">
        <v>100</v>
      </c>
      <c r="F4" s="42">
        <v>0.56871330317089996</v>
      </c>
      <c r="G4" s="42">
        <f>F4*E4</f>
        <v>56.871330317089999</v>
      </c>
    </row>
    <row r="5" spans="1:7" ht="15" customHeight="1">
      <c r="A5" s="4"/>
      <c r="B5" s="4"/>
      <c r="C5" s="4"/>
      <c r="D5" s="4"/>
      <c r="E5" s="4"/>
      <c r="F5" s="43" t="s">
        <v>593</v>
      </c>
      <c r="G5" s="44">
        <v>56.871330317089999</v>
      </c>
    </row>
    <row r="6" spans="1:7" ht="15.95" customHeight="1">
      <c r="A6" s="37" t="s">
        <v>591</v>
      </c>
      <c r="B6" s="37" t="s">
        <v>594</v>
      </c>
      <c r="C6" s="37" t="s">
        <v>257</v>
      </c>
      <c r="D6" s="38" t="s">
        <v>53</v>
      </c>
      <c r="E6" s="4"/>
      <c r="F6" s="4"/>
      <c r="G6" s="4"/>
    </row>
    <row r="7" spans="1:7" ht="15" customHeight="1">
      <c r="A7" s="39" t="s">
        <v>74</v>
      </c>
      <c r="B7" s="39" t="s">
        <v>75</v>
      </c>
      <c r="C7" s="39" t="s">
        <v>76</v>
      </c>
      <c r="D7" s="40" t="s">
        <v>14</v>
      </c>
      <c r="E7" s="41">
        <v>100</v>
      </c>
      <c r="F7" s="45">
        <v>0.02</v>
      </c>
      <c r="G7" s="45">
        <f>F7*E7</f>
        <v>2</v>
      </c>
    </row>
    <row r="8" spans="1:7" ht="15" customHeight="1">
      <c r="A8" s="4"/>
      <c r="B8" s="4"/>
      <c r="C8" s="4"/>
      <c r="D8" s="4"/>
      <c r="E8" s="4"/>
      <c r="F8" s="43" t="s">
        <v>593</v>
      </c>
      <c r="G8" s="46">
        <v>2</v>
      </c>
    </row>
    <row r="9" spans="1:7" ht="24" customHeight="1">
      <c r="A9" s="37" t="s">
        <v>591</v>
      </c>
      <c r="B9" s="37" t="s">
        <v>595</v>
      </c>
      <c r="C9" s="37" t="s">
        <v>466</v>
      </c>
      <c r="D9" s="38" t="s">
        <v>299</v>
      </c>
      <c r="E9" s="4"/>
      <c r="F9" s="4"/>
      <c r="G9" s="4"/>
    </row>
    <row r="10" spans="1:7" ht="15" customHeight="1">
      <c r="A10" s="39" t="s">
        <v>79</v>
      </c>
      <c r="B10" s="39" t="s">
        <v>80</v>
      </c>
      <c r="C10" s="39" t="s">
        <v>81</v>
      </c>
      <c r="D10" s="40" t="s">
        <v>82</v>
      </c>
      <c r="E10" s="41">
        <v>6</v>
      </c>
      <c r="F10" s="45">
        <v>6.1354324079999998E-3</v>
      </c>
      <c r="G10" s="45">
        <f>F10*E10</f>
        <v>3.6812594448000002E-2</v>
      </c>
    </row>
    <row r="11" spans="1:7" ht="15" customHeight="1">
      <c r="A11" s="4"/>
      <c r="B11" s="4"/>
      <c r="C11" s="4"/>
      <c r="D11" s="4"/>
      <c r="E11" s="4"/>
      <c r="F11" s="43" t="s">
        <v>593</v>
      </c>
      <c r="G11" s="46">
        <v>3.6812594448000002E-2</v>
      </c>
    </row>
    <row r="12" spans="1:7" ht="24" customHeight="1">
      <c r="A12" s="37" t="s">
        <v>591</v>
      </c>
      <c r="B12" s="37" t="s">
        <v>596</v>
      </c>
      <c r="C12" s="37" t="s">
        <v>468</v>
      </c>
      <c r="D12" s="38" t="s">
        <v>301</v>
      </c>
      <c r="E12" s="4"/>
      <c r="F12" s="4"/>
      <c r="G12" s="4"/>
    </row>
    <row r="13" spans="1:7" ht="15" customHeight="1">
      <c r="A13" s="39" t="s">
        <v>79</v>
      </c>
      <c r="B13" s="39" t="s">
        <v>80</v>
      </c>
      <c r="C13" s="39" t="s">
        <v>81</v>
      </c>
      <c r="D13" s="40" t="s">
        <v>82</v>
      </c>
      <c r="E13" s="41">
        <v>6</v>
      </c>
      <c r="F13" s="45">
        <v>6.5067336179999999E-3</v>
      </c>
      <c r="G13" s="45">
        <f>F13*E13</f>
        <v>3.9040401708000001E-2</v>
      </c>
    </row>
    <row r="14" spans="1:7" ht="15" customHeight="1">
      <c r="A14" s="4"/>
      <c r="B14" s="4"/>
      <c r="C14" s="4"/>
      <c r="D14" s="4"/>
      <c r="E14" s="4"/>
      <c r="F14" s="43" t="s">
        <v>593</v>
      </c>
      <c r="G14" s="46">
        <v>3.9040401708000001E-2</v>
      </c>
    </row>
    <row r="15" spans="1:7" ht="24" customHeight="1">
      <c r="A15" s="37" t="s">
        <v>591</v>
      </c>
      <c r="B15" s="37" t="s">
        <v>597</v>
      </c>
      <c r="C15" s="37" t="s">
        <v>424</v>
      </c>
      <c r="D15" s="38" t="s">
        <v>162</v>
      </c>
      <c r="E15" s="4"/>
      <c r="F15" s="4"/>
      <c r="G15" s="4"/>
    </row>
    <row r="16" spans="1:7" ht="15" customHeight="1">
      <c r="A16" s="39" t="s">
        <v>79</v>
      </c>
      <c r="B16" s="39" t="s">
        <v>80</v>
      </c>
      <c r="C16" s="39" t="s">
        <v>81</v>
      </c>
      <c r="D16" s="40" t="s">
        <v>82</v>
      </c>
      <c r="E16" s="41">
        <v>6</v>
      </c>
      <c r="F16" s="45">
        <v>1.2642166026000001E-2</v>
      </c>
      <c r="G16" s="45">
        <f>F16*E16</f>
        <v>7.5852996155999997E-2</v>
      </c>
    </row>
    <row r="17" spans="1:7" ht="15" customHeight="1">
      <c r="A17" s="4"/>
      <c r="B17" s="4"/>
      <c r="C17" s="4"/>
      <c r="D17" s="4"/>
      <c r="E17" s="4"/>
      <c r="F17" s="43" t="s">
        <v>593</v>
      </c>
      <c r="G17" s="46">
        <v>7.5852996155999997E-2</v>
      </c>
    </row>
    <row r="18" spans="1:7" ht="24" customHeight="1">
      <c r="A18" s="37" t="s">
        <v>591</v>
      </c>
      <c r="B18" s="37" t="s">
        <v>598</v>
      </c>
      <c r="C18" s="37" t="s">
        <v>426</v>
      </c>
      <c r="D18" s="38" t="s">
        <v>162</v>
      </c>
      <c r="E18" s="4"/>
      <c r="F18" s="4"/>
      <c r="G18" s="4"/>
    </row>
    <row r="19" spans="1:7" ht="15" customHeight="1">
      <c r="A19" s="39" t="s">
        <v>79</v>
      </c>
      <c r="B19" s="39" t="s">
        <v>80</v>
      </c>
      <c r="C19" s="39" t="s">
        <v>81</v>
      </c>
      <c r="D19" s="40" t="s">
        <v>82</v>
      </c>
      <c r="E19" s="41">
        <v>6</v>
      </c>
      <c r="F19" s="45">
        <v>1.2642166026000001E-2</v>
      </c>
      <c r="G19" s="45">
        <f>F19*E19</f>
        <v>7.5852996155999997E-2</v>
      </c>
    </row>
    <row r="20" spans="1:7" ht="15" customHeight="1">
      <c r="A20" s="4"/>
      <c r="B20" s="4"/>
      <c r="C20" s="4"/>
      <c r="D20" s="4"/>
      <c r="E20" s="4"/>
      <c r="F20" s="43" t="s">
        <v>593</v>
      </c>
      <c r="G20" s="46">
        <v>7.5852996155999997E-2</v>
      </c>
    </row>
    <row r="21" spans="1:7" ht="24" customHeight="1">
      <c r="A21" s="37" t="s">
        <v>591</v>
      </c>
      <c r="B21" s="37" t="s">
        <v>599</v>
      </c>
      <c r="C21" s="37" t="s">
        <v>430</v>
      </c>
      <c r="D21" s="38" t="s">
        <v>162</v>
      </c>
      <c r="E21" s="4"/>
      <c r="F21" s="4"/>
      <c r="G21" s="4"/>
    </row>
    <row r="22" spans="1:7" ht="15" customHeight="1">
      <c r="A22" s="39" t="s">
        <v>79</v>
      </c>
      <c r="B22" s="39" t="s">
        <v>80</v>
      </c>
      <c r="C22" s="39" t="s">
        <v>81</v>
      </c>
      <c r="D22" s="40" t="s">
        <v>82</v>
      </c>
      <c r="E22" s="41">
        <v>6</v>
      </c>
      <c r="F22" s="45">
        <v>6.5067336179999999E-3</v>
      </c>
      <c r="G22" s="45">
        <f>F22*E22</f>
        <v>3.9040401708000001E-2</v>
      </c>
    </row>
    <row r="23" spans="1:7" ht="15" customHeight="1">
      <c r="A23" s="4"/>
      <c r="B23" s="4"/>
      <c r="C23" s="4"/>
      <c r="D23" s="4"/>
      <c r="E23" s="4"/>
      <c r="F23" s="43" t="s">
        <v>593</v>
      </c>
      <c r="G23" s="46">
        <v>3.9040401708000001E-2</v>
      </c>
    </row>
    <row r="24" spans="1:7" ht="24" customHeight="1">
      <c r="A24" s="37" t="s">
        <v>591</v>
      </c>
      <c r="B24" s="37" t="s">
        <v>600</v>
      </c>
      <c r="C24" s="37" t="s">
        <v>432</v>
      </c>
      <c r="D24" s="38" t="s">
        <v>162</v>
      </c>
      <c r="E24" s="4"/>
      <c r="F24" s="4"/>
      <c r="G24" s="4"/>
    </row>
    <row r="25" spans="1:7" ht="15" customHeight="1">
      <c r="A25" s="39" t="s">
        <v>79</v>
      </c>
      <c r="B25" s="39" t="s">
        <v>80</v>
      </c>
      <c r="C25" s="39" t="s">
        <v>81</v>
      </c>
      <c r="D25" s="40" t="s">
        <v>82</v>
      </c>
      <c r="E25" s="41">
        <v>6</v>
      </c>
      <c r="F25" s="45">
        <v>6.5067336179999999E-3</v>
      </c>
      <c r="G25" s="45">
        <f>F25*E25</f>
        <v>3.9040401708000001E-2</v>
      </c>
    </row>
    <row r="26" spans="1:7" ht="15" customHeight="1">
      <c r="A26" s="4"/>
      <c r="B26" s="4"/>
      <c r="C26" s="4"/>
      <c r="D26" s="4"/>
      <c r="E26" s="4"/>
      <c r="F26" s="43" t="s">
        <v>593</v>
      </c>
      <c r="G26" s="46">
        <v>3.9040401708000001E-2</v>
      </c>
    </row>
    <row r="27" spans="1:7" ht="15.95" customHeight="1">
      <c r="A27" s="37" t="s">
        <v>591</v>
      </c>
      <c r="B27" s="37" t="s">
        <v>601</v>
      </c>
      <c r="C27" s="37" t="s">
        <v>339</v>
      </c>
      <c r="D27" s="38" t="s">
        <v>133</v>
      </c>
      <c r="E27" s="4"/>
      <c r="F27" s="4"/>
      <c r="G27" s="4"/>
    </row>
    <row r="28" spans="1:7" ht="27.95" customHeight="1">
      <c r="A28" s="39" t="s">
        <v>27</v>
      </c>
      <c r="B28" s="39" t="s">
        <v>28</v>
      </c>
      <c r="C28" s="39" t="s">
        <v>29</v>
      </c>
      <c r="D28" s="40" t="s">
        <v>30</v>
      </c>
      <c r="E28" s="41">
        <v>100</v>
      </c>
      <c r="F28" s="42">
        <v>1.9737238768681005E-2</v>
      </c>
      <c r="G28" s="42">
        <f>F28*E28</f>
        <v>1.9737238768681005</v>
      </c>
    </row>
    <row r="29" spans="1:7" ht="20.100000000000001" customHeight="1">
      <c r="A29" s="39" t="s">
        <v>98</v>
      </c>
      <c r="B29" s="39" t="s">
        <v>99</v>
      </c>
      <c r="C29" s="39" t="s">
        <v>100</v>
      </c>
      <c r="D29" s="40" t="s">
        <v>86</v>
      </c>
      <c r="E29" s="41">
        <v>252</v>
      </c>
      <c r="F29" s="42">
        <v>1.7645</v>
      </c>
      <c r="G29" s="42">
        <f>F29*E29</f>
        <v>444.654</v>
      </c>
    </row>
    <row r="30" spans="1:7" ht="20.100000000000001" customHeight="1">
      <c r="A30" s="39" t="s">
        <v>104</v>
      </c>
      <c r="B30" s="39" t="s">
        <v>99</v>
      </c>
      <c r="C30" s="39" t="s">
        <v>100</v>
      </c>
      <c r="D30" s="40" t="s">
        <v>86</v>
      </c>
      <c r="E30" s="41">
        <v>24</v>
      </c>
      <c r="F30" s="42">
        <v>1.7645</v>
      </c>
      <c r="G30" s="42">
        <f>F30*E30</f>
        <v>42.347999999999999</v>
      </c>
    </row>
    <row r="31" spans="1:7" ht="15" customHeight="1">
      <c r="A31" s="4"/>
      <c r="B31" s="4"/>
      <c r="C31" s="4"/>
      <c r="D31" s="4"/>
      <c r="E31" s="4"/>
      <c r="F31" s="43" t="s">
        <v>593</v>
      </c>
      <c r="G31" s="44">
        <v>488.97572387686807</v>
      </c>
    </row>
    <row r="32" spans="1:7" ht="15.95" customHeight="1">
      <c r="A32" s="37" t="s">
        <v>591</v>
      </c>
      <c r="B32" s="37" t="s">
        <v>602</v>
      </c>
      <c r="C32" s="37" t="s">
        <v>132</v>
      </c>
      <c r="D32" s="38" t="s">
        <v>133</v>
      </c>
      <c r="E32" s="4"/>
      <c r="F32" s="4"/>
      <c r="G32" s="4"/>
    </row>
    <row r="33" spans="1:7" ht="27.95" customHeight="1">
      <c r="A33" s="39" t="s">
        <v>27</v>
      </c>
      <c r="B33" s="39" t="s">
        <v>28</v>
      </c>
      <c r="C33" s="39" t="s">
        <v>29</v>
      </c>
      <c r="D33" s="40" t="s">
        <v>30</v>
      </c>
      <c r="E33" s="41">
        <v>100</v>
      </c>
      <c r="F33" s="42">
        <v>3.0131337185599218E-2</v>
      </c>
      <c r="G33" s="42">
        <f>F33*E33</f>
        <v>3.0131337185599216</v>
      </c>
    </row>
    <row r="34" spans="1:7" ht="27.95" customHeight="1">
      <c r="A34" s="39" t="s">
        <v>90</v>
      </c>
      <c r="B34" s="39" t="s">
        <v>91</v>
      </c>
      <c r="C34" s="39" t="s">
        <v>92</v>
      </c>
      <c r="D34" s="40" t="s">
        <v>93</v>
      </c>
      <c r="E34" s="41">
        <v>5084</v>
      </c>
      <c r="F34" s="42">
        <v>3.7748835080000001E-5</v>
      </c>
      <c r="G34" s="42">
        <f>F34*E34</f>
        <v>0.19191507754672002</v>
      </c>
    </row>
    <row r="35" spans="1:7" ht="20.100000000000001" customHeight="1">
      <c r="A35" s="39" t="s">
        <v>98</v>
      </c>
      <c r="B35" s="39" t="s">
        <v>99</v>
      </c>
      <c r="C35" s="39" t="s">
        <v>100</v>
      </c>
      <c r="D35" s="40" t="s">
        <v>86</v>
      </c>
      <c r="E35" s="41">
        <v>252</v>
      </c>
      <c r="F35" s="42">
        <v>0.21582000000000001</v>
      </c>
      <c r="G35" s="42">
        <f>F35*E35</f>
        <v>54.38664</v>
      </c>
    </row>
    <row r="36" spans="1:7" ht="20.100000000000001" customHeight="1">
      <c r="A36" s="39" t="s">
        <v>104</v>
      </c>
      <c r="B36" s="39" t="s">
        <v>99</v>
      </c>
      <c r="C36" s="39" t="s">
        <v>100</v>
      </c>
      <c r="D36" s="40" t="s">
        <v>86</v>
      </c>
      <c r="E36" s="41">
        <v>24</v>
      </c>
      <c r="F36" s="42">
        <v>0.21582000000000001</v>
      </c>
      <c r="G36" s="42">
        <f>F36*E36</f>
        <v>5.1796800000000003</v>
      </c>
    </row>
    <row r="37" spans="1:7" ht="20.100000000000001" customHeight="1">
      <c r="A37" s="39" t="s">
        <v>105</v>
      </c>
      <c r="B37" s="39" t="s">
        <v>106</v>
      </c>
      <c r="C37" s="39" t="s">
        <v>107</v>
      </c>
      <c r="D37" s="40" t="s">
        <v>108</v>
      </c>
      <c r="E37" s="41">
        <v>100</v>
      </c>
      <c r="F37" s="42">
        <v>5.2999999999999998E-4</v>
      </c>
      <c r="G37" s="42">
        <f>F37*E37</f>
        <v>5.2999999999999999E-2</v>
      </c>
    </row>
    <row r="38" spans="1:7" ht="15" customHeight="1">
      <c r="A38" s="4"/>
      <c r="B38" s="4"/>
      <c r="C38" s="4"/>
      <c r="D38" s="4"/>
      <c r="E38" s="4"/>
      <c r="F38" s="43" t="s">
        <v>593</v>
      </c>
      <c r="G38" s="44">
        <v>62.82436879610664</v>
      </c>
    </row>
    <row r="39" spans="1:7" ht="15" customHeight="1">
      <c r="A39" s="37" t="s">
        <v>591</v>
      </c>
      <c r="B39" s="37" t="s">
        <v>603</v>
      </c>
      <c r="C39" s="37" t="s">
        <v>274</v>
      </c>
      <c r="D39" s="38" t="s">
        <v>162</v>
      </c>
      <c r="E39" s="4"/>
      <c r="F39" s="4"/>
      <c r="G39" s="4"/>
    </row>
    <row r="40" spans="1:7" ht="15" customHeight="1">
      <c r="A40" s="39" t="s">
        <v>79</v>
      </c>
      <c r="B40" s="39" t="s">
        <v>80</v>
      </c>
      <c r="C40" s="39" t="s">
        <v>81</v>
      </c>
      <c r="D40" s="40" t="s">
        <v>82</v>
      </c>
      <c r="E40" s="41">
        <v>6</v>
      </c>
      <c r="F40" s="45">
        <v>0.85553584000000005</v>
      </c>
      <c r="G40" s="45">
        <f>F40*E40</f>
        <v>5.1332150400000005</v>
      </c>
    </row>
    <row r="41" spans="1:7" ht="15" customHeight="1">
      <c r="A41" s="4"/>
      <c r="B41" s="4"/>
      <c r="C41" s="4"/>
      <c r="D41" s="4"/>
      <c r="E41" s="4"/>
      <c r="F41" s="43" t="s">
        <v>593</v>
      </c>
      <c r="G41" s="46">
        <v>5.1332150399999996</v>
      </c>
    </row>
    <row r="42" spans="1:7" ht="15.95" customHeight="1">
      <c r="A42" s="37" t="s">
        <v>591</v>
      </c>
      <c r="B42" s="37" t="s">
        <v>604</v>
      </c>
      <c r="C42" s="37" t="s">
        <v>544</v>
      </c>
      <c r="D42" s="38" t="s">
        <v>86</v>
      </c>
      <c r="E42" s="4"/>
      <c r="F42" s="4"/>
      <c r="G42" s="4"/>
    </row>
    <row r="43" spans="1:7" ht="27.95" customHeight="1">
      <c r="A43" s="39" t="s">
        <v>27</v>
      </c>
      <c r="B43" s="39" t="s">
        <v>28</v>
      </c>
      <c r="C43" s="39" t="s">
        <v>29</v>
      </c>
      <c r="D43" s="40" t="s">
        <v>30</v>
      </c>
      <c r="E43" s="41">
        <v>100</v>
      </c>
      <c r="F43" s="42">
        <v>1.0367013561300001E-2</v>
      </c>
      <c r="G43" s="42">
        <f>F43*E43</f>
        <v>1.03670135613</v>
      </c>
    </row>
    <row r="44" spans="1:7" ht="15" customHeight="1">
      <c r="A44" s="4"/>
      <c r="B44" s="4"/>
      <c r="C44" s="4"/>
      <c r="D44" s="4"/>
      <c r="E44" s="4"/>
      <c r="F44" s="43" t="s">
        <v>593</v>
      </c>
      <c r="G44" s="44">
        <v>1.03670135613</v>
      </c>
    </row>
    <row r="45" spans="1:7" ht="24" customHeight="1">
      <c r="A45" s="37" t="s">
        <v>591</v>
      </c>
      <c r="B45" s="37" t="s">
        <v>605</v>
      </c>
      <c r="C45" s="37" t="s">
        <v>276</v>
      </c>
      <c r="D45" s="38" t="s">
        <v>93</v>
      </c>
      <c r="E45" s="4"/>
      <c r="F45" s="4"/>
      <c r="G45" s="4"/>
    </row>
    <row r="46" spans="1:7" ht="15" customHeight="1">
      <c r="A46" s="39" t="s">
        <v>79</v>
      </c>
      <c r="B46" s="39" t="s">
        <v>80</v>
      </c>
      <c r="C46" s="39" t="s">
        <v>81</v>
      </c>
      <c r="D46" s="40" t="s">
        <v>82</v>
      </c>
      <c r="E46" s="41">
        <v>6</v>
      </c>
      <c r="F46" s="45">
        <v>8.5356600000000005E-3</v>
      </c>
      <c r="G46" s="45">
        <f>F46*E46</f>
        <v>5.1213960000000003E-2</v>
      </c>
    </row>
    <row r="47" spans="1:7" ht="15" customHeight="1">
      <c r="A47" s="4"/>
      <c r="B47" s="4"/>
      <c r="C47" s="4"/>
      <c r="D47" s="4"/>
      <c r="E47" s="4"/>
      <c r="F47" s="43" t="s">
        <v>593</v>
      </c>
      <c r="G47" s="46">
        <v>5.1213960000000003E-2</v>
      </c>
    </row>
    <row r="48" spans="1:7" ht="15.95" customHeight="1">
      <c r="A48" s="37" t="s">
        <v>591</v>
      </c>
      <c r="B48" s="37" t="s">
        <v>606</v>
      </c>
      <c r="C48" s="37" t="s">
        <v>390</v>
      </c>
      <c r="D48" s="38" t="s">
        <v>53</v>
      </c>
      <c r="E48" s="4"/>
      <c r="F48" s="4"/>
      <c r="G48" s="4"/>
    </row>
    <row r="49" spans="1:7" ht="15" customHeight="1">
      <c r="A49" s="39" t="s">
        <v>74</v>
      </c>
      <c r="B49" s="39" t="s">
        <v>75</v>
      </c>
      <c r="C49" s="39" t="s">
        <v>76</v>
      </c>
      <c r="D49" s="40" t="s">
        <v>14</v>
      </c>
      <c r="E49" s="41">
        <v>100</v>
      </c>
      <c r="F49" s="45">
        <v>0.02</v>
      </c>
      <c r="G49" s="45">
        <f>F49*E49</f>
        <v>2</v>
      </c>
    </row>
    <row r="50" spans="1:7" ht="15" customHeight="1">
      <c r="A50" s="4"/>
      <c r="B50" s="4"/>
      <c r="C50" s="4"/>
      <c r="D50" s="4"/>
      <c r="E50" s="4"/>
      <c r="F50" s="43" t="s">
        <v>593</v>
      </c>
      <c r="G50" s="46">
        <v>2</v>
      </c>
    </row>
    <row r="51" spans="1:7" ht="15.95" customHeight="1">
      <c r="A51" s="37" t="s">
        <v>591</v>
      </c>
      <c r="B51" s="37" t="s">
        <v>607</v>
      </c>
      <c r="C51" s="37" t="s">
        <v>462</v>
      </c>
      <c r="D51" s="38" t="s">
        <v>162</v>
      </c>
      <c r="E51" s="4"/>
      <c r="F51" s="4"/>
      <c r="G51" s="4"/>
    </row>
    <row r="52" spans="1:7" ht="15" customHeight="1">
      <c r="A52" s="39" t="s">
        <v>79</v>
      </c>
      <c r="B52" s="39" t="s">
        <v>80</v>
      </c>
      <c r="C52" s="39" t="s">
        <v>81</v>
      </c>
      <c r="D52" s="40" t="s">
        <v>82</v>
      </c>
      <c r="E52" s="41">
        <v>6</v>
      </c>
      <c r="F52" s="45">
        <v>0.85553584000000005</v>
      </c>
      <c r="G52" s="45">
        <f>F52*E52</f>
        <v>5.1332150400000005</v>
      </c>
    </row>
    <row r="53" spans="1:7" ht="15" customHeight="1">
      <c r="A53" s="4"/>
      <c r="B53" s="4"/>
      <c r="C53" s="4"/>
      <c r="D53" s="4"/>
      <c r="E53" s="4"/>
      <c r="F53" s="43" t="s">
        <v>593</v>
      </c>
      <c r="G53" s="46">
        <v>5.1332150399999996</v>
      </c>
    </row>
    <row r="54" spans="1:7" ht="15.95" customHeight="1">
      <c r="A54" s="37" t="s">
        <v>591</v>
      </c>
      <c r="B54" s="37" t="s">
        <v>608</v>
      </c>
      <c r="C54" s="37" t="s">
        <v>516</v>
      </c>
      <c r="D54" s="38" t="s">
        <v>162</v>
      </c>
      <c r="E54" s="4"/>
      <c r="F54" s="4"/>
      <c r="G54" s="4"/>
    </row>
    <row r="55" spans="1:7" ht="20.100000000000001" customHeight="1">
      <c r="A55" s="39" t="s">
        <v>46</v>
      </c>
      <c r="B55" s="39" t="s">
        <v>47</v>
      </c>
      <c r="C55" s="39" t="s">
        <v>48</v>
      </c>
      <c r="D55" s="40" t="s">
        <v>14</v>
      </c>
      <c r="E55" s="41">
        <v>1</v>
      </c>
      <c r="F55" s="45">
        <v>20.407952399999999</v>
      </c>
      <c r="G55" s="45">
        <f>F55*E55</f>
        <v>20.407952399999999</v>
      </c>
    </row>
    <row r="56" spans="1:7" ht="15" customHeight="1">
      <c r="A56" s="4"/>
      <c r="B56" s="4"/>
      <c r="C56" s="4"/>
      <c r="D56" s="4"/>
      <c r="E56" s="4"/>
      <c r="F56" s="43" t="s">
        <v>593</v>
      </c>
      <c r="G56" s="46">
        <v>20.407952399999999</v>
      </c>
    </row>
    <row r="57" spans="1:7" ht="15.95" customHeight="1">
      <c r="A57" s="37" t="s">
        <v>591</v>
      </c>
      <c r="B57" s="37" t="s">
        <v>609</v>
      </c>
      <c r="C57" s="37" t="s">
        <v>523</v>
      </c>
      <c r="D57" s="38" t="s">
        <v>162</v>
      </c>
      <c r="E57" s="4"/>
      <c r="F57" s="4"/>
      <c r="G57" s="4"/>
    </row>
    <row r="58" spans="1:7" ht="15" customHeight="1">
      <c r="A58" s="39" t="s">
        <v>74</v>
      </c>
      <c r="B58" s="39" t="s">
        <v>75</v>
      </c>
      <c r="C58" s="39" t="s">
        <v>76</v>
      </c>
      <c r="D58" s="40" t="s">
        <v>14</v>
      </c>
      <c r="E58" s="41">
        <v>100</v>
      </c>
      <c r="F58" s="45">
        <v>0.8</v>
      </c>
      <c r="G58" s="45">
        <f>F58*E58</f>
        <v>80</v>
      </c>
    </row>
    <row r="59" spans="1:7" ht="15" customHeight="1">
      <c r="A59" s="4"/>
      <c r="B59" s="4"/>
      <c r="C59" s="4"/>
      <c r="D59" s="4"/>
      <c r="E59" s="4"/>
      <c r="F59" s="43" t="s">
        <v>593</v>
      </c>
      <c r="G59" s="46">
        <v>80</v>
      </c>
    </row>
    <row r="60" spans="1:7" ht="15.95" customHeight="1">
      <c r="A60" s="37" t="s">
        <v>591</v>
      </c>
      <c r="B60" s="37" t="s">
        <v>610</v>
      </c>
      <c r="C60" s="37" t="s">
        <v>554</v>
      </c>
      <c r="D60" s="38" t="s">
        <v>162</v>
      </c>
      <c r="E60" s="4"/>
      <c r="F60" s="4"/>
      <c r="G60" s="4"/>
    </row>
    <row r="61" spans="1:7" ht="15" customHeight="1">
      <c r="A61" s="39" t="s">
        <v>79</v>
      </c>
      <c r="B61" s="39" t="s">
        <v>80</v>
      </c>
      <c r="C61" s="39" t="s">
        <v>81</v>
      </c>
      <c r="D61" s="40" t="s">
        <v>82</v>
      </c>
      <c r="E61" s="41">
        <v>6</v>
      </c>
      <c r="F61" s="45">
        <v>1.2642166026000001E-2</v>
      </c>
      <c r="G61" s="45">
        <f>F61*E61</f>
        <v>7.5852996155999997E-2</v>
      </c>
    </row>
    <row r="62" spans="1:7" ht="15" customHeight="1">
      <c r="A62" s="4"/>
      <c r="B62" s="4"/>
      <c r="C62" s="4"/>
      <c r="D62" s="4"/>
      <c r="E62" s="4"/>
      <c r="F62" s="43" t="s">
        <v>593</v>
      </c>
      <c r="G62" s="46">
        <v>7.5852996155999997E-2</v>
      </c>
    </row>
    <row r="63" spans="1:7" ht="15.95" customHeight="1">
      <c r="A63" s="37" t="s">
        <v>591</v>
      </c>
      <c r="B63" s="37" t="s">
        <v>611</v>
      </c>
      <c r="C63" s="37" t="s">
        <v>566</v>
      </c>
      <c r="D63" s="38" t="s">
        <v>162</v>
      </c>
      <c r="E63" s="4"/>
      <c r="F63" s="4"/>
      <c r="G63" s="4"/>
    </row>
    <row r="64" spans="1:7" ht="20.100000000000001" customHeight="1">
      <c r="A64" s="39" t="s">
        <v>31</v>
      </c>
      <c r="B64" s="39" t="s">
        <v>32</v>
      </c>
      <c r="C64" s="39" t="s">
        <v>33</v>
      </c>
      <c r="D64" s="40" t="s">
        <v>14</v>
      </c>
      <c r="E64" s="41">
        <v>1</v>
      </c>
      <c r="F64" s="45">
        <v>8.5007050999999993</v>
      </c>
      <c r="G64" s="45">
        <f>F64*E64</f>
        <v>8.5007050999999993</v>
      </c>
    </row>
    <row r="65" spans="1:7" ht="20.100000000000001" customHeight="1">
      <c r="A65" s="39" t="s">
        <v>46</v>
      </c>
      <c r="B65" s="39" t="s">
        <v>47</v>
      </c>
      <c r="C65" s="39" t="s">
        <v>48</v>
      </c>
      <c r="D65" s="40" t="s">
        <v>14</v>
      </c>
      <c r="E65" s="41">
        <v>1</v>
      </c>
      <c r="F65" s="45">
        <v>20.407952399999999</v>
      </c>
      <c r="G65" s="45">
        <f>F65*E65</f>
        <v>20.407952399999999</v>
      </c>
    </row>
    <row r="66" spans="1:7" ht="15" customHeight="1">
      <c r="A66" s="39" t="s">
        <v>79</v>
      </c>
      <c r="B66" s="39" t="s">
        <v>80</v>
      </c>
      <c r="C66" s="39" t="s">
        <v>81</v>
      </c>
      <c r="D66" s="40" t="s">
        <v>82</v>
      </c>
      <c r="E66" s="41">
        <v>6</v>
      </c>
      <c r="F66" s="45">
        <v>1.7316068520779999</v>
      </c>
      <c r="G66" s="45">
        <f>F66*E66</f>
        <v>10.389641112467999</v>
      </c>
    </row>
    <row r="67" spans="1:7" ht="27.95" customHeight="1">
      <c r="A67" s="39" t="s">
        <v>90</v>
      </c>
      <c r="B67" s="39" t="s">
        <v>91</v>
      </c>
      <c r="C67" s="39" t="s">
        <v>92</v>
      </c>
      <c r="D67" s="40" t="s">
        <v>93</v>
      </c>
      <c r="E67" s="41">
        <v>5084</v>
      </c>
      <c r="F67" s="45">
        <v>1.5498343857E-2</v>
      </c>
      <c r="G67" s="45">
        <f>F67*E67</f>
        <v>78.793580168988001</v>
      </c>
    </row>
    <row r="68" spans="1:7" ht="15" customHeight="1">
      <c r="A68" s="4"/>
      <c r="B68" s="4"/>
      <c r="C68" s="4"/>
      <c r="D68" s="4"/>
      <c r="E68" s="4"/>
      <c r="F68" s="43" t="s">
        <v>593</v>
      </c>
      <c r="G68" s="46">
        <v>118.091878781456</v>
      </c>
    </row>
    <row r="69" spans="1:7" ht="15.95" customHeight="1">
      <c r="A69" s="37" t="s">
        <v>591</v>
      </c>
      <c r="B69" s="37" t="s">
        <v>612</v>
      </c>
      <c r="C69" s="37" t="s">
        <v>573</v>
      </c>
      <c r="D69" s="38" t="s">
        <v>162</v>
      </c>
      <c r="E69" s="4"/>
      <c r="F69" s="4"/>
      <c r="G69" s="4"/>
    </row>
    <row r="70" spans="1:7" ht="20.100000000000001" customHeight="1">
      <c r="A70" s="39" t="s">
        <v>31</v>
      </c>
      <c r="B70" s="39" t="s">
        <v>32</v>
      </c>
      <c r="C70" s="39" t="s">
        <v>33</v>
      </c>
      <c r="D70" s="40" t="s">
        <v>14</v>
      </c>
      <c r="E70" s="41">
        <v>1</v>
      </c>
      <c r="F70" s="45">
        <v>8.5007991100000009</v>
      </c>
      <c r="G70" s="45">
        <f>F70*E70</f>
        <v>8.5007991100000009</v>
      </c>
    </row>
    <row r="71" spans="1:7" ht="15" customHeight="1">
      <c r="A71" s="4"/>
      <c r="B71" s="4"/>
      <c r="C71" s="4"/>
      <c r="D71" s="4"/>
      <c r="E71" s="4"/>
      <c r="F71" s="43" t="s">
        <v>593</v>
      </c>
      <c r="G71" s="46">
        <v>8.5007991100000009</v>
      </c>
    </row>
    <row r="72" spans="1:7" ht="15" customHeight="1">
      <c r="A72" s="37" t="s">
        <v>591</v>
      </c>
      <c r="B72" s="37" t="s">
        <v>613</v>
      </c>
      <c r="C72" s="37" t="s">
        <v>218</v>
      </c>
      <c r="D72" s="38" t="s">
        <v>162</v>
      </c>
      <c r="E72" s="4"/>
      <c r="F72" s="4"/>
      <c r="G72" s="4"/>
    </row>
    <row r="73" spans="1:7" ht="20.100000000000001" customHeight="1">
      <c r="A73" s="39" t="s">
        <v>46</v>
      </c>
      <c r="B73" s="39" t="s">
        <v>47</v>
      </c>
      <c r="C73" s="39" t="s">
        <v>48</v>
      </c>
      <c r="D73" s="40" t="s">
        <v>14</v>
      </c>
      <c r="E73" s="41">
        <v>1</v>
      </c>
      <c r="F73" s="45">
        <v>20.407952399999999</v>
      </c>
      <c r="G73" s="45">
        <f>F73*E73</f>
        <v>20.407952399999999</v>
      </c>
    </row>
    <row r="74" spans="1:7" ht="15" customHeight="1">
      <c r="A74" s="4"/>
      <c r="B74" s="4"/>
      <c r="C74" s="4"/>
      <c r="D74" s="4"/>
      <c r="E74" s="4"/>
      <c r="F74" s="43" t="s">
        <v>593</v>
      </c>
      <c r="G74" s="46">
        <v>20.407952399999999</v>
      </c>
    </row>
    <row r="75" spans="1:7" ht="15" customHeight="1">
      <c r="A75" s="37" t="s">
        <v>591</v>
      </c>
      <c r="B75" s="37" t="s">
        <v>614</v>
      </c>
      <c r="C75" s="37" t="s">
        <v>259</v>
      </c>
      <c r="D75" s="38" t="s">
        <v>162</v>
      </c>
      <c r="E75" s="4"/>
      <c r="F75" s="4"/>
      <c r="G75" s="4"/>
    </row>
    <row r="76" spans="1:7" ht="15" customHeight="1">
      <c r="A76" s="39" t="s">
        <v>74</v>
      </c>
      <c r="B76" s="39" t="s">
        <v>75</v>
      </c>
      <c r="C76" s="39" t="s">
        <v>76</v>
      </c>
      <c r="D76" s="40" t="s">
        <v>14</v>
      </c>
      <c r="E76" s="41">
        <v>100</v>
      </c>
      <c r="F76" s="45">
        <v>0.8</v>
      </c>
      <c r="G76" s="45">
        <f>F76*E76</f>
        <v>80</v>
      </c>
    </row>
    <row r="77" spans="1:7" ht="15" customHeight="1">
      <c r="A77" s="4"/>
      <c r="B77" s="4"/>
      <c r="C77" s="4"/>
      <c r="D77" s="4"/>
      <c r="E77" s="4"/>
      <c r="F77" s="43" t="s">
        <v>593</v>
      </c>
      <c r="G77" s="46">
        <v>80</v>
      </c>
    </row>
    <row r="78" spans="1:7" ht="15.95" customHeight="1">
      <c r="A78" s="37" t="s">
        <v>591</v>
      </c>
      <c r="B78" s="37" t="s">
        <v>615</v>
      </c>
      <c r="C78" s="37" t="s">
        <v>559</v>
      </c>
      <c r="D78" s="38" t="s">
        <v>86</v>
      </c>
      <c r="E78" s="4"/>
      <c r="F78" s="4"/>
      <c r="G78" s="4"/>
    </row>
    <row r="79" spans="1:7" ht="27.95" customHeight="1">
      <c r="A79" s="39" t="s">
        <v>90</v>
      </c>
      <c r="B79" s="39" t="s">
        <v>91</v>
      </c>
      <c r="C79" s="39" t="s">
        <v>92</v>
      </c>
      <c r="D79" s="40" t="s">
        <v>93</v>
      </c>
      <c r="E79" s="41">
        <v>5084</v>
      </c>
      <c r="F79" s="42">
        <v>0.94372087699999996</v>
      </c>
      <c r="G79" s="42">
        <f>F79*E79</f>
        <v>4797.8769386679996</v>
      </c>
    </row>
    <row r="80" spans="1:7" ht="15" customHeight="1">
      <c r="A80" s="4"/>
      <c r="B80" s="4"/>
      <c r="C80" s="4"/>
      <c r="D80" s="4"/>
      <c r="E80" s="4"/>
      <c r="F80" s="43" t="s">
        <v>593</v>
      </c>
      <c r="G80" s="44">
        <v>4797.8769386679996</v>
      </c>
    </row>
    <row r="81" spans="1:7" ht="15.95" customHeight="1">
      <c r="A81" s="37" t="s">
        <v>591</v>
      </c>
      <c r="B81" s="37" t="s">
        <v>616</v>
      </c>
      <c r="C81" s="37" t="s">
        <v>135</v>
      </c>
      <c r="D81" s="38" t="s">
        <v>136</v>
      </c>
      <c r="E81" s="4"/>
      <c r="F81" s="4"/>
      <c r="G81" s="4"/>
    </row>
    <row r="82" spans="1:7" ht="27.95" customHeight="1">
      <c r="A82" s="39" t="s">
        <v>27</v>
      </c>
      <c r="B82" s="39" t="s">
        <v>28</v>
      </c>
      <c r="C82" s="39" t="s">
        <v>29</v>
      </c>
      <c r="D82" s="40" t="s">
        <v>30</v>
      </c>
      <c r="E82" s="41">
        <v>100</v>
      </c>
      <c r="F82" s="42">
        <v>1.7778829999999999E-2</v>
      </c>
      <c r="G82" s="42">
        <f>F82*E82</f>
        <v>1.7778829999999999</v>
      </c>
    </row>
    <row r="83" spans="1:7" ht="15" customHeight="1">
      <c r="A83" s="4"/>
      <c r="B83" s="4"/>
      <c r="C83" s="4"/>
      <c r="D83" s="4"/>
      <c r="E83" s="4"/>
      <c r="F83" s="43" t="s">
        <v>593</v>
      </c>
      <c r="G83" s="44">
        <v>1.7778830000000001</v>
      </c>
    </row>
    <row r="84" spans="1:7" ht="15.95" customHeight="1">
      <c r="A84" s="37" t="s">
        <v>591</v>
      </c>
      <c r="B84" s="37" t="s">
        <v>617</v>
      </c>
      <c r="C84" s="37" t="s">
        <v>138</v>
      </c>
      <c r="D84" s="38" t="s">
        <v>136</v>
      </c>
      <c r="E84" s="4"/>
      <c r="F84" s="4"/>
      <c r="G84" s="4"/>
    </row>
    <row r="85" spans="1:7" ht="27.95" customHeight="1">
      <c r="A85" s="39" t="s">
        <v>27</v>
      </c>
      <c r="B85" s="39" t="s">
        <v>28</v>
      </c>
      <c r="C85" s="39" t="s">
        <v>29</v>
      </c>
      <c r="D85" s="40" t="s">
        <v>30</v>
      </c>
      <c r="E85" s="41">
        <v>100</v>
      </c>
      <c r="F85" s="42">
        <v>0.37335542999999999</v>
      </c>
      <c r="G85" s="42">
        <f>F85*E85</f>
        <v>37.335543000000001</v>
      </c>
    </row>
    <row r="86" spans="1:7" ht="15" customHeight="1">
      <c r="A86" s="4"/>
      <c r="B86" s="4"/>
      <c r="C86" s="4"/>
      <c r="D86" s="4"/>
      <c r="E86" s="4"/>
      <c r="F86" s="43" t="s">
        <v>593</v>
      </c>
      <c r="G86" s="44">
        <v>37.335543000000001</v>
      </c>
    </row>
    <row r="87" spans="1:7" ht="15.95" customHeight="1">
      <c r="A87" s="37" t="s">
        <v>591</v>
      </c>
      <c r="B87" s="37" t="s">
        <v>618</v>
      </c>
      <c r="C87" s="37" t="s">
        <v>477</v>
      </c>
      <c r="D87" s="38" t="s">
        <v>162</v>
      </c>
      <c r="E87" s="4"/>
      <c r="F87" s="4"/>
      <c r="G87" s="4"/>
    </row>
    <row r="88" spans="1:7" ht="15" customHeight="1">
      <c r="A88" s="39" t="s">
        <v>79</v>
      </c>
      <c r="B88" s="39" t="s">
        <v>80</v>
      </c>
      <c r="C88" s="39" t="s">
        <v>81</v>
      </c>
      <c r="D88" s="40" t="s">
        <v>82</v>
      </c>
      <c r="E88" s="41">
        <v>6</v>
      </c>
      <c r="F88" s="45">
        <v>1.2642166026000001E-2</v>
      </c>
      <c r="G88" s="45">
        <f>F88*E88</f>
        <v>7.5852996155999997E-2</v>
      </c>
    </row>
    <row r="89" spans="1:7" ht="15" customHeight="1">
      <c r="A89" s="4"/>
      <c r="B89" s="4"/>
      <c r="C89" s="4"/>
      <c r="D89" s="4"/>
      <c r="E89" s="4"/>
      <c r="F89" s="43" t="s">
        <v>593</v>
      </c>
      <c r="G89" s="46">
        <v>7.5852996155999997E-2</v>
      </c>
    </row>
    <row r="90" spans="1:7" ht="15.95" customHeight="1">
      <c r="A90" s="37" t="s">
        <v>591</v>
      </c>
      <c r="B90" s="37" t="s">
        <v>619</v>
      </c>
      <c r="C90" s="37" t="s">
        <v>306</v>
      </c>
      <c r="D90" s="38" t="s">
        <v>93</v>
      </c>
      <c r="E90" s="4"/>
      <c r="F90" s="4"/>
      <c r="G90" s="4"/>
    </row>
    <row r="91" spans="1:7" ht="27.95" customHeight="1">
      <c r="A91" s="39" t="s">
        <v>90</v>
      </c>
      <c r="B91" s="39" t="s">
        <v>91</v>
      </c>
      <c r="C91" s="39" t="s">
        <v>92</v>
      </c>
      <c r="D91" s="40" t="s">
        <v>93</v>
      </c>
      <c r="E91" s="41">
        <v>5084</v>
      </c>
      <c r="F91" s="45">
        <v>0.85792807000000004</v>
      </c>
      <c r="G91" s="45">
        <f>F91*E91</f>
        <v>4361.7063078800002</v>
      </c>
    </row>
    <row r="92" spans="1:7" ht="15" customHeight="1">
      <c r="A92" s="4"/>
      <c r="B92" s="4"/>
      <c r="C92" s="4"/>
      <c r="D92" s="4"/>
      <c r="E92" s="4"/>
      <c r="F92" s="43" t="s">
        <v>593</v>
      </c>
      <c r="G92" s="46">
        <v>4361.7063078800002</v>
      </c>
    </row>
    <row r="93" spans="1:7" ht="15" customHeight="1">
      <c r="A93" s="37" t="s">
        <v>591</v>
      </c>
      <c r="B93" s="37" t="s">
        <v>620</v>
      </c>
      <c r="C93" s="37" t="s">
        <v>161</v>
      </c>
      <c r="D93" s="38" t="s">
        <v>162</v>
      </c>
      <c r="E93" s="4"/>
      <c r="F93" s="4"/>
      <c r="G93" s="4"/>
    </row>
    <row r="94" spans="1:7" ht="20.100000000000001" customHeight="1">
      <c r="A94" s="39" t="s">
        <v>31</v>
      </c>
      <c r="B94" s="39" t="s">
        <v>32</v>
      </c>
      <c r="C94" s="39" t="s">
        <v>33</v>
      </c>
      <c r="D94" s="40" t="s">
        <v>14</v>
      </c>
      <c r="E94" s="41">
        <v>1</v>
      </c>
      <c r="F94" s="45">
        <v>8.5007050999999993</v>
      </c>
      <c r="G94" s="45">
        <f>F94*E94</f>
        <v>8.5007050999999993</v>
      </c>
    </row>
    <row r="95" spans="1:7" ht="20.100000000000001" customHeight="1">
      <c r="A95" s="39" t="s">
        <v>46</v>
      </c>
      <c r="B95" s="39" t="s">
        <v>47</v>
      </c>
      <c r="C95" s="39" t="s">
        <v>48</v>
      </c>
      <c r="D95" s="40" t="s">
        <v>14</v>
      </c>
      <c r="E95" s="41">
        <v>1</v>
      </c>
      <c r="F95" s="45">
        <v>20.407952399999999</v>
      </c>
      <c r="G95" s="45">
        <f>F95*E95</f>
        <v>20.407952399999999</v>
      </c>
    </row>
    <row r="96" spans="1:7" ht="15" customHeight="1">
      <c r="A96" s="39" t="s">
        <v>79</v>
      </c>
      <c r="B96" s="39" t="s">
        <v>80</v>
      </c>
      <c r="C96" s="39" t="s">
        <v>81</v>
      </c>
      <c r="D96" s="40" t="s">
        <v>82</v>
      </c>
      <c r="E96" s="41">
        <v>6</v>
      </c>
      <c r="F96" s="45">
        <v>1.7316068520779999</v>
      </c>
      <c r="G96" s="45">
        <f>F96*E96</f>
        <v>10.389641112467999</v>
      </c>
    </row>
    <row r="97" spans="1:7" ht="27.95" customHeight="1">
      <c r="A97" s="39" t="s">
        <v>90</v>
      </c>
      <c r="B97" s="39" t="s">
        <v>91</v>
      </c>
      <c r="C97" s="39" t="s">
        <v>92</v>
      </c>
      <c r="D97" s="40" t="s">
        <v>93</v>
      </c>
      <c r="E97" s="41">
        <v>5084</v>
      </c>
      <c r="F97" s="45">
        <v>1.5498343857E-2</v>
      </c>
      <c r="G97" s="45">
        <f>F97*E97</f>
        <v>78.793580168988001</v>
      </c>
    </row>
    <row r="98" spans="1:7" ht="15" customHeight="1">
      <c r="A98" s="4"/>
      <c r="B98" s="4"/>
      <c r="C98" s="4"/>
      <c r="D98" s="4"/>
      <c r="E98" s="4"/>
      <c r="F98" s="43" t="s">
        <v>593</v>
      </c>
      <c r="G98" s="46">
        <v>118.091878781456</v>
      </c>
    </row>
    <row r="99" spans="1:7" ht="15" customHeight="1">
      <c r="A99" s="37" t="s">
        <v>591</v>
      </c>
      <c r="B99" s="37" t="s">
        <v>621</v>
      </c>
      <c r="C99" s="37" t="s">
        <v>164</v>
      </c>
      <c r="D99" s="38" t="s">
        <v>162</v>
      </c>
      <c r="E99" s="4"/>
      <c r="F99" s="4"/>
      <c r="G99" s="4"/>
    </row>
    <row r="100" spans="1:7" ht="20.100000000000001" customHeight="1">
      <c r="A100" s="39" t="s">
        <v>31</v>
      </c>
      <c r="B100" s="39" t="s">
        <v>32</v>
      </c>
      <c r="C100" s="39" t="s">
        <v>33</v>
      </c>
      <c r="D100" s="40" t="s">
        <v>14</v>
      </c>
      <c r="E100" s="41">
        <v>1</v>
      </c>
      <c r="F100" s="45">
        <v>8.5007991100000009</v>
      </c>
      <c r="G100" s="45">
        <f>F100*E100</f>
        <v>8.5007991100000009</v>
      </c>
    </row>
    <row r="101" spans="1:7" ht="15" customHeight="1">
      <c r="A101" s="4"/>
      <c r="B101" s="4"/>
      <c r="C101" s="4"/>
      <c r="D101" s="4"/>
      <c r="E101" s="4"/>
      <c r="F101" s="43" t="s">
        <v>593</v>
      </c>
      <c r="G101" s="46">
        <v>8.5007991100000009</v>
      </c>
    </row>
    <row r="102" spans="1:7" ht="15" customHeight="1">
      <c r="A102" s="37" t="s">
        <v>622</v>
      </c>
      <c r="B102" s="37" t="s">
        <v>623</v>
      </c>
      <c r="C102" s="37" t="s">
        <v>233</v>
      </c>
      <c r="D102" s="38" t="s">
        <v>97</v>
      </c>
      <c r="E102" s="4"/>
      <c r="F102" s="4"/>
      <c r="G102" s="4"/>
    </row>
    <row r="103" spans="1:7" ht="20.100000000000001" customHeight="1">
      <c r="A103" s="39" t="s">
        <v>60</v>
      </c>
      <c r="B103" s="39" t="s">
        <v>61</v>
      </c>
      <c r="C103" s="39" t="s">
        <v>62</v>
      </c>
      <c r="D103" s="40" t="s">
        <v>624</v>
      </c>
      <c r="E103" s="41">
        <v>0</v>
      </c>
      <c r="F103" s="42">
        <v>1</v>
      </c>
      <c r="G103" s="42">
        <f>F103*E103</f>
        <v>0</v>
      </c>
    </row>
    <row r="104" spans="1:7" ht="15" customHeight="1">
      <c r="A104" s="4"/>
      <c r="B104" s="4"/>
      <c r="C104" s="4"/>
      <c r="D104" s="4"/>
      <c r="E104" s="4"/>
      <c r="F104" s="43" t="s">
        <v>593</v>
      </c>
      <c r="G104" s="44">
        <v>0</v>
      </c>
    </row>
    <row r="105" spans="1:7" ht="15" customHeight="1">
      <c r="A105" s="37" t="s">
        <v>622</v>
      </c>
      <c r="B105" s="37" t="s">
        <v>625</v>
      </c>
      <c r="C105" s="37" t="s">
        <v>228</v>
      </c>
      <c r="D105" s="38" t="s">
        <v>97</v>
      </c>
      <c r="E105" s="4"/>
      <c r="F105" s="4"/>
      <c r="G105" s="4"/>
    </row>
    <row r="106" spans="1:7" ht="20.100000000000001" customHeight="1">
      <c r="A106" s="39" t="s">
        <v>56</v>
      </c>
      <c r="B106" s="39" t="s">
        <v>57</v>
      </c>
      <c r="C106" s="39" t="s">
        <v>58</v>
      </c>
      <c r="D106" s="40" t="s">
        <v>624</v>
      </c>
      <c r="E106" s="41">
        <v>25845.599999999999</v>
      </c>
      <c r="F106" s="42">
        <v>1</v>
      </c>
      <c r="G106" s="42">
        <f>F106*E106</f>
        <v>25845.599999999999</v>
      </c>
    </row>
    <row r="107" spans="1:7" ht="15" customHeight="1">
      <c r="A107" s="4"/>
      <c r="B107" s="4"/>
      <c r="C107" s="4"/>
      <c r="D107" s="4"/>
      <c r="E107" s="4"/>
      <c r="F107" s="43" t="s">
        <v>593</v>
      </c>
      <c r="G107" s="44">
        <v>25845.599999999999</v>
      </c>
    </row>
    <row r="108" spans="1:7" ht="15.95" customHeight="1">
      <c r="A108" s="37" t="s">
        <v>622</v>
      </c>
      <c r="B108" s="37" t="s">
        <v>626</v>
      </c>
      <c r="C108" s="37" t="s">
        <v>239</v>
      </c>
      <c r="D108" s="38" t="s">
        <v>97</v>
      </c>
      <c r="E108" s="4"/>
      <c r="F108" s="4"/>
      <c r="G108" s="4"/>
    </row>
    <row r="109" spans="1:7" ht="20.100000000000001" customHeight="1">
      <c r="A109" s="39" t="s">
        <v>66</v>
      </c>
      <c r="B109" s="39" t="s">
        <v>67</v>
      </c>
      <c r="C109" s="39" t="s">
        <v>68</v>
      </c>
      <c r="D109" s="40" t="s">
        <v>624</v>
      </c>
      <c r="E109" s="41">
        <v>0</v>
      </c>
      <c r="F109" s="42">
        <v>1</v>
      </c>
      <c r="G109" s="42">
        <f>F109*E109</f>
        <v>0</v>
      </c>
    </row>
    <row r="110" spans="1:7" ht="15" customHeight="1">
      <c r="A110" s="4"/>
      <c r="B110" s="4"/>
      <c r="C110" s="4"/>
      <c r="D110" s="4"/>
      <c r="E110" s="4"/>
      <c r="F110" s="43" t="s">
        <v>593</v>
      </c>
      <c r="G110" s="44">
        <v>0</v>
      </c>
    </row>
    <row r="111" spans="1:7" ht="15.95" customHeight="1">
      <c r="A111" s="37" t="s">
        <v>622</v>
      </c>
      <c r="B111" s="37" t="s">
        <v>627</v>
      </c>
      <c r="C111" s="37" t="s">
        <v>236</v>
      </c>
      <c r="D111" s="38" t="s">
        <v>97</v>
      </c>
      <c r="E111" s="4"/>
      <c r="F111" s="4"/>
      <c r="G111" s="4"/>
    </row>
    <row r="112" spans="1:7" ht="20.100000000000001" customHeight="1">
      <c r="A112" s="39" t="s">
        <v>63</v>
      </c>
      <c r="B112" s="39" t="s">
        <v>64</v>
      </c>
      <c r="C112" s="39" t="s">
        <v>65</v>
      </c>
      <c r="D112" s="40" t="s">
        <v>624</v>
      </c>
      <c r="E112" s="41">
        <v>30341.96</v>
      </c>
      <c r="F112" s="42">
        <v>1</v>
      </c>
      <c r="G112" s="42">
        <f>F112*E112</f>
        <v>30341.96</v>
      </c>
    </row>
    <row r="113" spans="1:7" ht="15" customHeight="1">
      <c r="A113" s="4"/>
      <c r="B113" s="4"/>
      <c r="C113" s="4"/>
      <c r="D113" s="4"/>
      <c r="E113" s="4"/>
      <c r="F113" s="43" t="s">
        <v>593</v>
      </c>
      <c r="G113" s="44">
        <v>30341.96</v>
      </c>
    </row>
    <row r="114" spans="1:7" ht="15.95" customHeight="1">
      <c r="A114" s="37" t="s">
        <v>628</v>
      </c>
      <c r="B114" s="37" t="s">
        <v>629</v>
      </c>
      <c r="C114" s="37" t="s">
        <v>193</v>
      </c>
      <c r="D114" s="38" t="s">
        <v>150</v>
      </c>
      <c r="E114" s="4"/>
      <c r="F114" s="4"/>
      <c r="G114" s="4"/>
    </row>
    <row r="115" spans="1:7" ht="20.100000000000001" customHeight="1">
      <c r="A115" s="39" t="s">
        <v>46</v>
      </c>
      <c r="B115" s="39" t="s">
        <v>47</v>
      </c>
      <c r="C115" s="39" t="s">
        <v>48</v>
      </c>
      <c r="D115" s="40" t="s">
        <v>14</v>
      </c>
      <c r="E115" s="41">
        <v>1</v>
      </c>
      <c r="F115" s="45">
        <v>1</v>
      </c>
      <c r="G115" s="45">
        <f>F115*E115</f>
        <v>1</v>
      </c>
    </row>
    <row r="116" spans="1:7" ht="15" customHeight="1">
      <c r="A116" s="4"/>
      <c r="B116" s="4"/>
      <c r="C116" s="4"/>
      <c r="D116" s="4"/>
      <c r="E116" s="4"/>
      <c r="F116" s="43" t="s">
        <v>593</v>
      </c>
      <c r="G116" s="46">
        <v>1</v>
      </c>
    </row>
    <row r="117" spans="1:7" ht="15" customHeight="1">
      <c r="A117" s="37" t="s">
        <v>628</v>
      </c>
      <c r="B117" s="37" t="s">
        <v>630</v>
      </c>
      <c r="C117" s="37" t="s">
        <v>404</v>
      </c>
      <c r="D117" s="38" t="s">
        <v>108</v>
      </c>
      <c r="E117" s="4"/>
      <c r="F117" s="4"/>
      <c r="G117" s="4"/>
    </row>
    <row r="118" spans="1:7" ht="27.95" customHeight="1">
      <c r="A118" s="39" t="s">
        <v>27</v>
      </c>
      <c r="B118" s="39" t="s">
        <v>28</v>
      </c>
      <c r="C118" s="39" t="s">
        <v>29</v>
      </c>
      <c r="D118" s="40" t="s">
        <v>30</v>
      </c>
      <c r="E118" s="41">
        <v>100</v>
      </c>
      <c r="F118" s="42">
        <v>0.62558463348798998</v>
      </c>
      <c r="G118" s="42">
        <f>F118*E118</f>
        <v>62.558463348798995</v>
      </c>
    </row>
    <row r="119" spans="1:7" ht="15" customHeight="1">
      <c r="A119" s="4"/>
      <c r="B119" s="4"/>
      <c r="C119" s="4"/>
      <c r="D119" s="4"/>
      <c r="E119" s="4"/>
      <c r="F119" s="43" t="s">
        <v>593</v>
      </c>
      <c r="G119" s="44">
        <v>62.558463348799002</v>
      </c>
    </row>
    <row r="120" spans="1:7" ht="15" customHeight="1">
      <c r="A120" s="37" t="s">
        <v>628</v>
      </c>
      <c r="B120" s="37" t="s">
        <v>631</v>
      </c>
      <c r="C120" s="37" t="s">
        <v>143</v>
      </c>
      <c r="D120" s="38" t="s">
        <v>145</v>
      </c>
      <c r="E120" s="4"/>
      <c r="F120" s="4"/>
      <c r="G120" s="4"/>
    </row>
    <row r="121" spans="1:7" ht="20.100000000000001" customHeight="1">
      <c r="A121" s="39" t="s">
        <v>31</v>
      </c>
      <c r="B121" s="39" t="s">
        <v>32</v>
      </c>
      <c r="C121" s="39" t="s">
        <v>33</v>
      </c>
      <c r="D121" s="40" t="s">
        <v>14</v>
      </c>
      <c r="E121" s="41">
        <v>1</v>
      </c>
      <c r="F121" s="45">
        <v>0.56000000000000005</v>
      </c>
      <c r="G121" s="45">
        <f>F121*E121</f>
        <v>0.56000000000000005</v>
      </c>
    </row>
    <row r="122" spans="1:7" ht="15" customHeight="1">
      <c r="A122" s="4"/>
      <c r="B122" s="4"/>
      <c r="C122" s="4"/>
      <c r="D122" s="4"/>
      <c r="E122" s="4"/>
      <c r="F122" s="43" t="s">
        <v>593</v>
      </c>
      <c r="G122" s="46">
        <v>0.56000000000000005</v>
      </c>
    </row>
    <row r="123" spans="1:7" ht="15" customHeight="1">
      <c r="A123" s="37" t="s">
        <v>628</v>
      </c>
      <c r="B123" s="37" t="s">
        <v>632</v>
      </c>
      <c r="C123" s="37" t="s">
        <v>359</v>
      </c>
      <c r="D123" s="38" t="s">
        <v>108</v>
      </c>
      <c r="E123" s="4"/>
      <c r="F123" s="4"/>
      <c r="G123" s="4"/>
    </row>
    <row r="124" spans="1:7" ht="20.100000000000001" customHeight="1">
      <c r="A124" s="39" t="s">
        <v>105</v>
      </c>
      <c r="B124" s="39" t="s">
        <v>106</v>
      </c>
      <c r="C124" s="39" t="s">
        <v>107</v>
      </c>
      <c r="D124" s="40" t="s">
        <v>108</v>
      </c>
      <c r="E124" s="41">
        <v>100</v>
      </c>
      <c r="F124" s="42">
        <v>1</v>
      </c>
      <c r="G124" s="42">
        <f>F124*E124</f>
        <v>100</v>
      </c>
    </row>
    <row r="125" spans="1:7" ht="15" customHeight="1">
      <c r="A125" s="4"/>
      <c r="B125" s="4"/>
      <c r="C125" s="4"/>
      <c r="D125" s="4"/>
      <c r="E125" s="4"/>
      <c r="F125" s="43" t="s">
        <v>593</v>
      </c>
      <c r="G125" s="44">
        <v>100</v>
      </c>
    </row>
    <row r="126" spans="1:7" ht="15" customHeight="1">
      <c r="A126" s="37" t="s">
        <v>628</v>
      </c>
      <c r="B126" s="37" t="s">
        <v>633</v>
      </c>
      <c r="C126" s="37" t="s">
        <v>327</v>
      </c>
      <c r="D126" s="38" t="s">
        <v>108</v>
      </c>
      <c r="E126" s="4"/>
      <c r="F126" s="4"/>
      <c r="G126" s="4"/>
    </row>
    <row r="127" spans="1:7" ht="20.100000000000001" customHeight="1">
      <c r="A127" s="39" t="s">
        <v>98</v>
      </c>
      <c r="B127" s="39" t="s">
        <v>99</v>
      </c>
      <c r="C127" s="39" t="s">
        <v>100</v>
      </c>
      <c r="D127" s="40" t="s">
        <v>86</v>
      </c>
      <c r="E127" s="41">
        <v>252</v>
      </c>
      <c r="F127" s="42">
        <v>0.75744</v>
      </c>
      <c r="G127" s="42">
        <f>F127*E127</f>
        <v>190.87487999999999</v>
      </c>
    </row>
    <row r="128" spans="1:7" ht="20.100000000000001" customHeight="1">
      <c r="A128" s="39" t="s">
        <v>104</v>
      </c>
      <c r="B128" s="39" t="s">
        <v>99</v>
      </c>
      <c r="C128" s="39" t="s">
        <v>100</v>
      </c>
      <c r="D128" s="40" t="s">
        <v>86</v>
      </c>
      <c r="E128" s="41">
        <v>24</v>
      </c>
      <c r="F128" s="42">
        <v>0.75744</v>
      </c>
      <c r="G128" s="42">
        <f>F128*E128</f>
        <v>18.178560000000001</v>
      </c>
    </row>
    <row r="129" spans="1:7" ht="15" customHeight="1">
      <c r="A129" s="4"/>
      <c r="B129" s="4"/>
      <c r="C129" s="4"/>
      <c r="D129" s="4"/>
      <c r="E129" s="4"/>
      <c r="F129" s="43" t="s">
        <v>593</v>
      </c>
      <c r="G129" s="44">
        <v>209.05343999999999</v>
      </c>
    </row>
    <row r="130" spans="1:7" ht="15" customHeight="1">
      <c r="A130" s="37" t="s">
        <v>634</v>
      </c>
      <c r="B130" s="37" t="s">
        <v>635</v>
      </c>
      <c r="C130" s="37" t="s">
        <v>396</v>
      </c>
      <c r="D130" s="38" t="s">
        <v>116</v>
      </c>
      <c r="E130" s="4"/>
      <c r="F130" s="4"/>
      <c r="G130" s="4"/>
    </row>
    <row r="131" spans="1:7" ht="27.95" customHeight="1">
      <c r="A131" s="39" t="s">
        <v>27</v>
      </c>
      <c r="B131" s="39" t="s">
        <v>28</v>
      </c>
      <c r="C131" s="39" t="s">
        <v>29</v>
      </c>
      <c r="D131" s="40" t="s">
        <v>30</v>
      </c>
      <c r="E131" s="41">
        <v>100</v>
      </c>
      <c r="F131" s="42">
        <v>4.5497064253671997E-2</v>
      </c>
      <c r="G131" s="42">
        <f>F131*E131</f>
        <v>4.5497064253671997</v>
      </c>
    </row>
    <row r="132" spans="1:7" ht="15" customHeight="1">
      <c r="A132" s="4"/>
      <c r="B132" s="4"/>
      <c r="C132" s="4"/>
      <c r="D132" s="4"/>
      <c r="E132" s="4"/>
      <c r="F132" s="43" t="s">
        <v>593</v>
      </c>
      <c r="G132" s="44">
        <v>4.5497064253671997</v>
      </c>
    </row>
    <row r="133" spans="1:7" ht="15.95" customHeight="1">
      <c r="A133" s="37" t="s">
        <v>636</v>
      </c>
      <c r="B133" s="37" t="s">
        <v>637</v>
      </c>
      <c r="C133" s="37" t="s">
        <v>448</v>
      </c>
      <c r="D133" s="38" t="s">
        <v>162</v>
      </c>
      <c r="E133" s="4"/>
      <c r="F133" s="4"/>
      <c r="G133" s="4"/>
    </row>
    <row r="134" spans="1:7" ht="20.100000000000001" customHeight="1">
      <c r="A134" s="39" t="s">
        <v>31</v>
      </c>
      <c r="B134" s="39" t="s">
        <v>32</v>
      </c>
      <c r="C134" s="39" t="s">
        <v>33</v>
      </c>
      <c r="D134" s="40" t="s">
        <v>14</v>
      </c>
      <c r="E134" s="41">
        <v>1</v>
      </c>
      <c r="F134" s="45">
        <v>17.00150421</v>
      </c>
      <c r="G134" s="45">
        <f>F134*E134</f>
        <v>17.00150421</v>
      </c>
    </row>
    <row r="135" spans="1:7" ht="20.100000000000001" customHeight="1">
      <c r="A135" s="39" t="s">
        <v>46</v>
      </c>
      <c r="B135" s="39" t="s">
        <v>47</v>
      </c>
      <c r="C135" s="39" t="s">
        <v>48</v>
      </c>
      <c r="D135" s="40" t="s">
        <v>14</v>
      </c>
      <c r="E135" s="41">
        <v>1</v>
      </c>
      <c r="F135" s="45">
        <v>40.815904799999998</v>
      </c>
      <c r="G135" s="45">
        <f>F135*E135</f>
        <v>40.815904799999998</v>
      </c>
    </row>
    <row r="136" spans="1:7" ht="15" customHeight="1">
      <c r="A136" s="39" t="s">
        <v>79</v>
      </c>
      <c r="B136" s="39" t="s">
        <v>80</v>
      </c>
      <c r="C136" s="39" t="s">
        <v>81</v>
      </c>
      <c r="D136" s="40" t="s">
        <v>82</v>
      </c>
      <c r="E136" s="41">
        <v>6</v>
      </c>
      <c r="F136" s="45">
        <v>2.599784858104</v>
      </c>
      <c r="G136" s="45">
        <f>F136*E136</f>
        <v>15.598709148624</v>
      </c>
    </row>
    <row r="137" spans="1:7" ht="27.95" customHeight="1">
      <c r="A137" s="39" t="s">
        <v>90</v>
      </c>
      <c r="B137" s="39" t="s">
        <v>91</v>
      </c>
      <c r="C137" s="39" t="s">
        <v>92</v>
      </c>
      <c r="D137" s="40" t="s">
        <v>93</v>
      </c>
      <c r="E137" s="41">
        <v>5084</v>
      </c>
      <c r="F137" s="45">
        <v>1.5498343857E-2</v>
      </c>
      <c r="G137" s="45">
        <f>F137*E137</f>
        <v>78.793580168988001</v>
      </c>
    </row>
    <row r="138" spans="1:7" ht="15" customHeight="1">
      <c r="A138" s="4"/>
      <c r="B138" s="4"/>
      <c r="C138" s="4"/>
      <c r="D138" s="4"/>
      <c r="E138" s="4"/>
      <c r="F138" s="43" t="s">
        <v>593</v>
      </c>
      <c r="G138" s="46">
        <v>152.20969832761199</v>
      </c>
    </row>
    <row r="139" spans="1:7" ht="15.95" customHeight="1">
      <c r="A139" s="37" t="s">
        <v>638</v>
      </c>
      <c r="B139" s="37" t="s">
        <v>639</v>
      </c>
      <c r="C139" s="37" t="s">
        <v>251</v>
      </c>
      <c r="D139" s="38" t="s">
        <v>53</v>
      </c>
      <c r="E139" s="4"/>
      <c r="F139" s="4"/>
      <c r="G139" s="4"/>
    </row>
    <row r="140" spans="1:7" ht="15" customHeight="1">
      <c r="A140" s="39" t="s">
        <v>74</v>
      </c>
      <c r="B140" s="39" t="s">
        <v>75</v>
      </c>
      <c r="C140" s="39" t="s">
        <v>76</v>
      </c>
      <c r="D140" s="40" t="s">
        <v>14</v>
      </c>
      <c r="E140" s="41">
        <v>100</v>
      </c>
      <c r="F140" s="45">
        <v>0.02</v>
      </c>
      <c r="G140" s="45">
        <f>F140*E140</f>
        <v>2</v>
      </c>
    </row>
    <row r="141" spans="1:7" ht="15" customHeight="1">
      <c r="A141" s="4"/>
      <c r="B141" s="4"/>
      <c r="C141" s="4"/>
      <c r="D141" s="4"/>
      <c r="E141" s="4"/>
      <c r="F141" s="43" t="s">
        <v>593</v>
      </c>
      <c r="G141" s="46">
        <v>2</v>
      </c>
    </row>
    <row r="142" spans="1:7" ht="15" customHeight="1">
      <c r="A142" s="37" t="s">
        <v>628</v>
      </c>
      <c r="B142" s="37" t="s">
        <v>640</v>
      </c>
      <c r="C142" s="37" t="s">
        <v>125</v>
      </c>
      <c r="D142" s="38" t="s">
        <v>126</v>
      </c>
      <c r="E142" s="4"/>
      <c r="F142" s="4"/>
      <c r="G142" s="4"/>
    </row>
    <row r="143" spans="1:7" ht="27.95" customHeight="1">
      <c r="A143" s="39" t="s">
        <v>27</v>
      </c>
      <c r="B143" s="39" t="s">
        <v>28</v>
      </c>
      <c r="C143" s="39" t="s">
        <v>29</v>
      </c>
      <c r="D143" s="40" t="s">
        <v>30</v>
      </c>
      <c r="E143" s="41">
        <v>100</v>
      </c>
      <c r="F143" s="42">
        <v>6</v>
      </c>
      <c r="G143" s="42">
        <f>F143*E143</f>
        <v>600</v>
      </c>
    </row>
    <row r="144" spans="1:7" ht="15" customHeight="1">
      <c r="A144" s="4"/>
      <c r="B144" s="4"/>
      <c r="C144" s="4"/>
      <c r="D144" s="4"/>
      <c r="E144" s="4"/>
      <c r="F144" s="43" t="s">
        <v>593</v>
      </c>
      <c r="G144" s="44">
        <v>600</v>
      </c>
    </row>
    <row r="145" spans="1:7" ht="15" customHeight="1">
      <c r="A145" s="37" t="s">
        <v>628</v>
      </c>
      <c r="B145" s="37" t="s">
        <v>641</v>
      </c>
      <c r="C145" s="37" t="s">
        <v>128</v>
      </c>
      <c r="D145" s="38" t="s">
        <v>108</v>
      </c>
      <c r="E145" s="4"/>
      <c r="F145" s="4"/>
      <c r="G145" s="4"/>
    </row>
    <row r="146" spans="1:7" ht="27.95" customHeight="1">
      <c r="A146" s="39" t="s">
        <v>27</v>
      </c>
      <c r="B146" s="39" t="s">
        <v>28</v>
      </c>
      <c r="C146" s="39" t="s">
        <v>29</v>
      </c>
      <c r="D146" s="40" t="s">
        <v>30</v>
      </c>
      <c r="E146" s="41">
        <v>100</v>
      </c>
      <c r="F146" s="42">
        <v>2.5999999999999999E-2</v>
      </c>
      <c r="G146" s="42">
        <f>F146*E146</f>
        <v>2.6</v>
      </c>
    </row>
    <row r="147" spans="1:7" ht="15" customHeight="1">
      <c r="A147" s="4"/>
      <c r="B147" s="4"/>
      <c r="C147" s="4"/>
      <c r="D147" s="4"/>
      <c r="E147" s="4"/>
      <c r="F147" s="43" t="s">
        <v>593</v>
      </c>
      <c r="G147" s="44">
        <v>2.6</v>
      </c>
    </row>
    <row r="148" spans="1:7" ht="15" customHeight="1">
      <c r="A148" s="37" t="s">
        <v>628</v>
      </c>
      <c r="B148" s="37" t="s">
        <v>642</v>
      </c>
      <c r="C148" s="37" t="s">
        <v>406</v>
      </c>
      <c r="D148" s="38" t="s">
        <v>108</v>
      </c>
      <c r="E148" s="4"/>
      <c r="F148" s="4"/>
      <c r="G148" s="4"/>
    </row>
    <row r="149" spans="1:7" ht="27.95" customHeight="1">
      <c r="A149" s="39" t="s">
        <v>27</v>
      </c>
      <c r="B149" s="39" t="s">
        <v>28</v>
      </c>
      <c r="C149" s="39" t="s">
        <v>29</v>
      </c>
      <c r="D149" s="40" t="s">
        <v>30</v>
      </c>
      <c r="E149" s="41">
        <v>100</v>
      </c>
      <c r="F149" s="42">
        <v>8.5306995475635007E-3</v>
      </c>
      <c r="G149" s="42">
        <f>F149*E149</f>
        <v>0.85306995475635006</v>
      </c>
    </row>
    <row r="150" spans="1:7" ht="15" customHeight="1">
      <c r="A150" s="4"/>
      <c r="B150" s="4"/>
      <c r="C150" s="4"/>
      <c r="D150" s="4"/>
      <c r="E150" s="4"/>
      <c r="F150" s="43" t="s">
        <v>593</v>
      </c>
      <c r="G150" s="44">
        <v>0.85306995475634995</v>
      </c>
    </row>
    <row r="151" spans="1:7" ht="15.95" customHeight="1">
      <c r="A151" s="37" t="s">
        <v>628</v>
      </c>
      <c r="B151" s="37" t="s">
        <v>643</v>
      </c>
      <c r="C151" s="37" t="s">
        <v>471</v>
      </c>
      <c r="D151" s="38" t="s">
        <v>93</v>
      </c>
      <c r="E151" s="4"/>
      <c r="F151" s="4"/>
      <c r="G151" s="4"/>
    </row>
    <row r="152" spans="1:7" ht="15" customHeight="1">
      <c r="A152" s="39" t="s">
        <v>79</v>
      </c>
      <c r="B152" s="39" t="s">
        <v>80</v>
      </c>
      <c r="C152" s="39" t="s">
        <v>81</v>
      </c>
      <c r="D152" s="40" t="s">
        <v>82</v>
      </c>
      <c r="E152" s="41">
        <v>6</v>
      </c>
      <c r="F152" s="45">
        <v>7.0581372539999998E-3</v>
      </c>
      <c r="G152" s="45">
        <f>F152*E152</f>
        <v>4.2348823523999997E-2</v>
      </c>
    </row>
    <row r="153" spans="1:7" ht="15" customHeight="1">
      <c r="A153" s="4"/>
      <c r="B153" s="4"/>
      <c r="C153" s="4"/>
      <c r="D153" s="4"/>
      <c r="E153" s="4"/>
      <c r="F153" s="43" t="s">
        <v>593</v>
      </c>
      <c r="G153" s="46">
        <v>4.2348823523999997E-2</v>
      </c>
    </row>
    <row r="154" spans="1:7" ht="15" customHeight="1">
      <c r="A154" s="37" t="s">
        <v>628</v>
      </c>
      <c r="B154" s="37" t="s">
        <v>644</v>
      </c>
      <c r="C154" s="37" t="s">
        <v>329</v>
      </c>
      <c r="D154" s="38" t="s">
        <v>86</v>
      </c>
      <c r="E154" s="4"/>
      <c r="F154" s="4"/>
      <c r="G154" s="4"/>
    </row>
    <row r="155" spans="1:7" ht="27.95" customHeight="1">
      <c r="A155" s="39" t="s">
        <v>27</v>
      </c>
      <c r="B155" s="39" t="s">
        <v>28</v>
      </c>
      <c r="C155" s="39" t="s">
        <v>29</v>
      </c>
      <c r="D155" s="40" t="s">
        <v>30</v>
      </c>
      <c r="E155" s="41">
        <v>100</v>
      </c>
      <c r="F155" s="42">
        <v>6.0242715804714299E-3</v>
      </c>
      <c r="G155" s="42">
        <f>F155*E155</f>
        <v>0.60242715804714297</v>
      </c>
    </row>
    <row r="156" spans="1:7" ht="20.100000000000001" customHeight="1">
      <c r="A156" s="39" t="s">
        <v>98</v>
      </c>
      <c r="B156" s="39" t="s">
        <v>99</v>
      </c>
      <c r="C156" s="39" t="s">
        <v>100</v>
      </c>
      <c r="D156" s="40" t="s">
        <v>86</v>
      </c>
      <c r="E156" s="41">
        <v>252</v>
      </c>
      <c r="F156" s="42">
        <v>0.65012000000000003</v>
      </c>
      <c r="G156" s="42">
        <f>F156*E156</f>
        <v>163.83024</v>
      </c>
    </row>
    <row r="157" spans="1:7" ht="20.100000000000001" customHeight="1">
      <c r="A157" s="39" t="s">
        <v>104</v>
      </c>
      <c r="B157" s="39" t="s">
        <v>99</v>
      </c>
      <c r="C157" s="39" t="s">
        <v>100</v>
      </c>
      <c r="D157" s="40" t="s">
        <v>86</v>
      </c>
      <c r="E157" s="41">
        <v>24</v>
      </c>
      <c r="F157" s="42">
        <v>0.65012000000000003</v>
      </c>
      <c r="G157" s="42">
        <f>F157*E157</f>
        <v>15.602880000000001</v>
      </c>
    </row>
    <row r="158" spans="1:7" ht="15" customHeight="1">
      <c r="A158" s="4"/>
      <c r="B158" s="4"/>
      <c r="C158" s="4"/>
      <c r="D158" s="4"/>
      <c r="E158" s="4"/>
      <c r="F158" s="43" t="s">
        <v>593</v>
      </c>
      <c r="G158" s="44">
        <v>180.03554715804714</v>
      </c>
    </row>
    <row r="159" spans="1:7" ht="15" customHeight="1">
      <c r="A159" s="37" t="s">
        <v>634</v>
      </c>
      <c r="B159" s="37" t="s">
        <v>645</v>
      </c>
      <c r="C159" s="37" t="s">
        <v>398</v>
      </c>
      <c r="D159" s="38" t="s">
        <v>116</v>
      </c>
      <c r="E159" s="4"/>
      <c r="F159" s="4"/>
      <c r="G159" s="4"/>
    </row>
    <row r="160" spans="1:7" ht="27.95" customHeight="1">
      <c r="A160" s="39" t="s">
        <v>27</v>
      </c>
      <c r="B160" s="39" t="s">
        <v>28</v>
      </c>
      <c r="C160" s="39" t="s">
        <v>29</v>
      </c>
      <c r="D160" s="40" t="s">
        <v>30</v>
      </c>
      <c r="E160" s="41">
        <v>100</v>
      </c>
      <c r="F160" s="42">
        <v>4.5497064253671997E-2</v>
      </c>
      <c r="G160" s="42">
        <f>F160*E160</f>
        <v>4.5497064253671997</v>
      </c>
    </row>
    <row r="161" spans="1:7" ht="15" customHeight="1">
      <c r="A161" s="4"/>
      <c r="B161" s="4"/>
      <c r="C161" s="4"/>
      <c r="D161" s="4"/>
      <c r="E161" s="4"/>
      <c r="F161" s="43" t="s">
        <v>593</v>
      </c>
      <c r="G161" s="44">
        <v>4.5497064253671997</v>
      </c>
    </row>
    <row r="162" spans="1:7" ht="15" customHeight="1">
      <c r="A162" s="37" t="s">
        <v>634</v>
      </c>
      <c r="B162" s="37" t="s">
        <v>646</v>
      </c>
      <c r="C162" s="37" t="s">
        <v>388</v>
      </c>
      <c r="D162" s="38" t="s">
        <v>53</v>
      </c>
      <c r="E162" s="4"/>
      <c r="F162" s="4"/>
      <c r="G162" s="4"/>
    </row>
    <row r="163" spans="1:7" ht="15" customHeight="1">
      <c r="A163" s="39" t="s">
        <v>74</v>
      </c>
      <c r="B163" s="39" t="s">
        <v>75</v>
      </c>
      <c r="C163" s="39" t="s">
        <v>76</v>
      </c>
      <c r="D163" s="40" t="s">
        <v>14</v>
      </c>
      <c r="E163" s="41">
        <v>100</v>
      </c>
      <c r="F163" s="45">
        <v>2.0125199999999999E-2</v>
      </c>
      <c r="G163" s="45">
        <f>F163*E163</f>
        <v>2.0125199999999999</v>
      </c>
    </row>
    <row r="164" spans="1:7" ht="15" customHeight="1">
      <c r="A164" s="4"/>
      <c r="B164" s="4"/>
      <c r="C164" s="4"/>
      <c r="D164" s="4"/>
      <c r="E164" s="4"/>
      <c r="F164" s="43" t="s">
        <v>593</v>
      </c>
      <c r="G164" s="46">
        <v>2.0125199999999999</v>
      </c>
    </row>
    <row r="165" spans="1:7" ht="15.95" customHeight="1">
      <c r="A165" s="37" t="s">
        <v>628</v>
      </c>
      <c r="B165" s="37" t="s">
        <v>647</v>
      </c>
      <c r="C165" s="37" t="s">
        <v>180</v>
      </c>
      <c r="D165" s="38" t="s">
        <v>150</v>
      </c>
      <c r="E165" s="4"/>
      <c r="F165" s="4"/>
      <c r="G165" s="4"/>
    </row>
    <row r="166" spans="1:7" ht="36" customHeight="1">
      <c r="A166" s="39" t="s">
        <v>39</v>
      </c>
      <c r="B166" s="39" t="s">
        <v>40</v>
      </c>
      <c r="C166" s="39" t="s">
        <v>41</v>
      </c>
      <c r="D166" s="40" t="s">
        <v>42</v>
      </c>
      <c r="E166" s="41">
        <v>2</v>
      </c>
      <c r="F166" s="45">
        <v>9.9999809999999995E-2</v>
      </c>
      <c r="G166" s="45">
        <f>F166*E166</f>
        <v>0.19999961999999999</v>
      </c>
    </row>
    <row r="167" spans="1:7" ht="20.100000000000001" customHeight="1">
      <c r="A167" s="39" t="s">
        <v>43</v>
      </c>
      <c r="B167" s="39" t="s">
        <v>44</v>
      </c>
      <c r="C167" s="39" t="s">
        <v>45</v>
      </c>
      <c r="D167" s="40" t="s">
        <v>42</v>
      </c>
      <c r="E167" s="41">
        <v>2</v>
      </c>
      <c r="F167" s="45">
        <v>0.4</v>
      </c>
      <c r="G167" s="45">
        <f>F167*E167</f>
        <v>0.8</v>
      </c>
    </row>
    <row r="168" spans="1:7" ht="15" customHeight="1">
      <c r="A168" s="4"/>
      <c r="B168" s="4"/>
      <c r="C168" s="4"/>
      <c r="D168" s="4"/>
      <c r="E168" s="4"/>
      <c r="F168" s="43" t="s">
        <v>593</v>
      </c>
      <c r="G168" s="46">
        <v>0.99999961999999998</v>
      </c>
    </row>
    <row r="169" spans="1:7" ht="15.95" customHeight="1">
      <c r="A169" s="37" t="s">
        <v>638</v>
      </c>
      <c r="B169" s="37" t="s">
        <v>648</v>
      </c>
      <c r="C169" s="37" t="s">
        <v>649</v>
      </c>
      <c r="D169" s="38" t="s">
        <v>299</v>
      </c>
      <c r="E169" s="4"/>
      <c r="F169" s="4"/>
      <c r="G169" s="4"/>
    </row>
    <row r="170" spans="1:7" ht="20.100000000000001" customHeight="1">
      <c r="A170" s="39" t="s">
        <v>98</v>
      </c>
      <c r="B170" s="39" t="s">
        <v>99</v>
      </c>
      <c r="C170" s="39" t="s">
        <v>100</v>
      </c>
      <c r="D170" s="40" t="s">
        <v>86</v>
      </c>
      <c r="E170" s="41">
        <v>252</v>
      </c>
      <c r="F170" s="42">
        <v>0.21518999999999999</v>
      </c>
      <c r="G170" s="42">
        <f>F170*E170</f>
        <v>54.227879999999999</v>
      </c>
    </row>
    <row r="171" spans="1:7" ht="20.100000000000001" customHeight="1">
      <c r="A171" s="39" t="s">
        <v>104</v>
      </c>
      <c r="B171" s="39" t="s">
        <v>99</v>
      </c>
      <c r="C171" s="39" t="s">
        <v>100</v>
      </c>
      <c r="D171" s="40" t="s">
        <v>86</v>
      </c>
      <c r="E171" s="41">
        <v>24</v>
      </c>
      <c r="F171" s="42">
        <v>0.21518999999999999</v>
      </c>
      <c r="G171" s="42">
        <f>F171*E171</f>
        <v>5.1645599999999998</v>
      </c>
    </row>
    <row r="172" spans="1:7" ht="15" customHeight="1">
      <c r="A172" s="4"/>
      <c r="B172" s="4"/>
      <c r="C172" s="4"/>
      <c r="D172" s="4"/>
      <c r="E172" s="4"/>
      <c r="F172" s="43" t="s">
        <v>593</v>
      </c>
      <c r="G172" s="44">
        <v>59.392440000000001</v>
      </c>
    </row>
    <row r="173" spans="1:7" ht="15.95" customHeight="1">
      <c r="A173" s="37" t="s">
        <v>638</v>
      </c>
      <c r="B173" s="37" t="s">
        <v>648</v>
      </c>
      <c r="C173" s="37" t="s">
        <v>650</v>
      </c>
      <c r="D173" s="38" t="s">
        <v>301</v>
      </c>
      <c r="E173" s="4"/>
      <c r="F173" s="4"/>
      <c r="G173" s="4"/>
    </row>
    <row r="174" spans="1:7" ht="27.95" customHeight="1">
      <c r="A174" s="39" t="s">
        <v>27</v>
      </c>
      <c r="B174" s="39" t="s">
        <v>28</v>
      </c>
      <c r="C174" s="39" t="s">
        <v>29</v>
      </c>
      <c r="D174" s="40" t="s">
        <v>30</v>
      </c>
      <c r="E174" s="41">
        <v>100</v>
      </c>
      <c r="F174" s="42">
        <v>2.6997431149218755E-3</v>
      </c>
      <c r="G174" s="42">
        <f>F174*E174</f>
        <v>0.26997431149218754</v>
      </c>
    </row>
    <row r="175" spans="1:7" ht="20.100000000000001" customHeight="1">
      <c r="A175" s="39" t="s">
        <v>98</v>
      </c>
      <c r="B175" s="39" t="s">
        <v>99</v>
      </c>
      <c r="C175" s="39" t="s">
        <v>100</v>
      </c>
      <c r="D175" s="40" t="s">
        <v>86</v>
      </c>
      <c r="E175" s="41">
        <v>252</v>
      </c>
      <c r="F175" s="42">
        <v>0.21518999999999999</v>
      </c>
      <c r="G175" s="42">
        <f>F175*E175</f>
        <v>54.227879999999999</v>
      </c>
    </row>
    <row r="176" spans="1:7" ht="20.100000000000001" customHeight="1">
      <c r="A176" s="39" t="s">
        <v>104</v>
      </c>
      <c r="B176" s="39" t="s">
        <v>99</v>
      </c>
      <c r="C176" s="39" t="s">
        <v>100</v>
      </c>
      <c r="D176" s="40" t="s">
        <v>86</v>
      </c>
      <c r="E176" s="41">
        <v>24</v>
      </c>
      <c r="F176" s="42">
        <v>0.21518999999999999</v>
      </c>
      <c r="G176" s="42">
        <f>F176*E176</f>
        <v>5.1645599999999998</v>
      </c>
    </row>
    <row r="177" spans="1:7" ht="15" customHeight="1">
      <c r="A177" s="4"/>
      <c r="B177" s="4"/>
      <c r="C177" s="4"/>
      <c r="D177" s="4"/>
      <c r="E177" s="4"/>
      <c r="F177" s="43" t="s">
        <v>593</v>
      </c>
      <c r="G177" s="44">
        <v>59.662414311492185</v>
      </c>
    </row>
    <row r="178" spans="1:7" ht="15.95" customHeight="1">
      <c r="A178" s="37" t="s">
        <v>628</v>
      </c>
      <c r="B178" s="37" t="s">
        <v>651</v>
      </c>
      <c r="C178" s="37" t="s">
        <v>147</v>
      </c>
      <c r="D178" s="38" t="s">
        <v>30</v>
      </c>
      <c r="E178" s="4"/>
      <c r="F178" s="4"/>
      <c r="G178" s="4"/>
    </row>
    <row r="179" spans="1:7" ht="20.100000000000001" customHeight="1">
      <c r="A179" s="39" t="s">
        <v>31</v>
      </c>
      <c r="B179" s="39" t="s">
        <v>32</v>
      </c>
      <c r="C179" s="39" t="s">
        <v>33</v>
      </c>
      <c r="D179" s="40" t="s">
        <v>14</v>
      </c>
      <c r="E179" s="41">
        <v>1</v>
      </c>
      <c r="F179" s="45">
        <v>2</v>
      </c>
      <c r="G179" s="45">
        <f>F179*E179</f>
        <v>2</v>
      </c>
    </row>
    <row r="180" spans="1:7" ht="15" customHeight="1">
      <c r="A180" s="4"/>
      <c r="B180" s="4"/>
      <c r="C180" s="4"/>
      <c r="D180" s="4"/>
      <c r="E180" s="4"/>
      <c r="F180" s="43" t="s">
        <v>593</v>
      </c>
      <c r="G180" s="46">
        <v>2</v>
      </c>
    </row>
    <row r="181" spans="1:7" ht="24" customHeight="1">
      <c r="A181" s="37" t="s">
        <v>638</v>
      </c>
      <c r="B181" s="37" t="s">
        <v>652</v>
      </c>
      <c r="C181" s="37" t="s">
        <v>436</v>
      </c>
      <c r="D181" s="38" t="s">
        <v>150</v>
      </c>
      <c r="E181" s="4"/>
      <c r="F181" s="4"/>
      <c r="G181" s="4"/>
    </row>
    <row r="182" spans="1:7" ht="15" customHeight="1">
      <c r="A182" s="39" t="s">
        <v>79</v>
      </c>
      <c r="B182" s="39" t="s">
        <v>80</v>
      </c>
      <c r="C182" s="39" t="s">
        <v>81</v>
      </c>
      <c r="D182" s="40" t="s">
        <v>82</v>
      </c>
      <c r="E182" s="41">
        <v>6</v>
      </c>
      <c r="F182" s="45">
        <v>1.4516740361088E-6</v>
      </c>
      <c r="G182" s="45">
        <f>F182*E182</f>
        <v>8.7100442166527997E-6</v>
      </c>
    </row>
    <row r="183" spans="1:7" ht="15" customHeight="1">
      <c r="A183" s="4"/>
      <c r="B183" s="4"/>
      <c r="C183" s="4"/>
      <c r="D183" s="4"/>
      <c r="E183" s="4"/>
      <c r="F183" s="43" t="s">
        <v>593</v>
      </c>
      <c r="G183" s="46">
        <v>8.7100442166527997E-6</v>
      </c>
    </row>
    <row r="184" spans="1:7" ht="15.95" customHeight="1">
      <c r="A184" s="37" t="s">
        <v>638</v>
      </c>
      <c r="B184" s="37" t="s">
        <v>653</v>
      </c>
      <c r="C184" s="37" t="s">
        <v>654</v>
      </c>
      <c r="D184" s="38" t="s">
        <v>299</v>
      </c>
      <c r="E184" s="4"/>
      <c r="F184" s="4"/>
      <c r="G184" s="4"/>
    </row>
    <row r="185" spans="1:7" ht="20.100000000000001" customHeight="1">
      <c r="A185" s="39" t="s">
        <v>98</v>
      </c>
      <c r="B185" s="39" t="s">
        <v>99</v>
      </c>
      <c r="C185" s="39" t="s">
        <v>100</v>
      </c>
      <c r="D185" s="40" t="s">
        <v>86</v>
      </c>
      <c r="E185" s="41">
        <v>252</v>
      </c>
      <c r="F185" s="42">
        <v>0.21518999999999999</v>
      </c>
      <c r="G185" s="42">
        <f>F185*E185</f>
        <v>54.227879999999999</v>
      </c>
    </row>
    <row r="186" spans="1:7" ht="20.100000000000001" customHeight="1">
      <c r="A186" s="39" t="s">
        <v>104</v>
      </c>
      <c r="B186" s="39" t="s">
        <v>99</v>
      </c>
      <c r="C186" s="39" t="s">
        <v>100</v>
      </c>
      <c r="D186" s="40" t="s">
        <v>86</v>
      </c>
      <c r="E186" s="41">
        <v>24</v>
      </c>
      <c r="F186" s="42">
        <v>0.21518999999999999</v>
      </c>
      <c r="G186" s="42">
        <f>F186*E186</f>
        <v>5.1645599999999998</v>
      </c>
    </row>
    <row r="187" spans="1:7" ht="15" customHeight="1">
      <c r="A187" s="4"/>
      <c r="B187" s="4"/>
      <c r="C187" s="4"/>
      <c r="D187" s="4"/>
      <c r="E187" s="4"/>
      <c r="F187" s="43" t="s">
        <v>593</v>
      </c>
      <c r="G187" s="44">
        <v>59.392440000000001</v>
      </c>
    </row>
    <row r="188" spans="1:7" ht="15.95" customHeight="1">
      <c r="A188" s="37" t="s">
        <v>638</v>
      </c>
      <c r="B188" s="37" t="s">
        <v>653</v>
      </c>
      <c r="C188" s="37" t="s">
        <v>655</v>
      </c>
      <c r="D188" s="38" t="s">
        <v>301</v>
      </c>
      <c r="E188" s="4"/>
      <c r="F188" s="4"/>
      <c r="G188" s="4"/>
    </row>
    <row r="189" spans="1:7" ht="27.95" customHeight="1">
      <c r="A189" s="39" t="s">
        <v>27</v>
      </c>
      <c r="B189" s="39" t="s">
        <v>28</v>
      </c>
      <c r="C189" s="39" t="s">
        <v>29</v>
      </c>
      <c r="D189" s="40" t="s">
        <v>30</v>
      </c>
      <c r="E189" s="41">
        <v>100</v>
      </c>
      <c r="F189" s="42">
        <v>2.6997431149218755E-3</v>
      </c>
      <c r="G189" s="42">
        <f>F189*E189</f>
        <v>0.26997431149218754</v>
      </c>
    </row>
    <row r="190" spans="1:7" ht="20.100000000000001" customHeight="1">
      <c r="A190" s="39" t="s">
        <v>98</v>
      </c>
      <c r="B190" s="39" t="s">
        <v>99</v>
      </c>
      <c r="C190" s="39" t="s">
        <v>100</v>
      </c>
      <c r="D190" s="40" t="s">
        <v>86</v>
      </c>
      <c r="E190" s="41">
        <v>252</v>
      </c>
      <c r="F190" s="42">
        <v>0.21518999999999999</v>
      </c>
      <c r="G190" s="42">
        <f>F190*E190</f>
        <v>54.227879999999999</v>
      </c>
    </row>
    <row r="191" spans="1:7" ht="20.100000000000001" customHeight="1">
      <c r="A191" s="39" t="s">
        <v>104</v>
      </c>
      <c r="B191" s="39" t="s">
        <v>99</v>
      </c>
      <c r="C191" s="39" t="s">
        <v>100</v>
      </c>
      <c r="D191" s="40" t="s">
        <v>86</v>
      </c>
      <c r="E191" s="41">
        <v>24</v>
      </c>
      <c r="F191" s="42">
        <v>0.21518999999999999</v>
      </c>
      <c r="G191" s="42">
        <f>F191*E191</f>
        <v>5.1645599999999998</v>
      </c>
    </row>
    <row r="192" spans="1:7" ht="15" customHeight="1">
      <c r="A192" s="4"/>
      <c r="B192" s="4"/>
      <c r="C192" s="4"/>
      <c r="D192" s="4"/>
      <c r="E192" s="4"/>
      <c r="F192" s="43" t="s">
        <v>593</v>
      </c>
      <c r="G192" s="44">
        <v>59.662414311492185</v>
      </c>
    </row>
    <row r="193" spans="1:7" ht="15" customHeight="1">
      <c r="A193" s="37" t="s">
        <v>628</v>
      </c>
      <c r="B193" s="37" t="s">
        <v>656</v>
      </c>
      <c r="C193" s="37" t="s">
        <v>331</v>
      </c>
      <c r="D193" s="38" t="s">
        <v>86</v>
      </c>
      <c r="E193" s="4"/>
      <c r="F193" s="4"/>
      <c r="G193" s="4"/>
    </row>
    <row r="194" spans="1:7" ht="27.95" customHeight="1">
      <c r="A194" s="39" t="s">
        <v>27</v>
      </c>
      <c r="B194" s="39" t="s">
        <v>28</v>
      </c>
      <c r="C194" s="39" t="s">
        <v>29</v>
      </c>
      <c r="D194" s="40" t="s">
        <v>30</v>
      </c>
      <c r="E194" s="41">
        <v>100</v>
      </c>
      <c r="F194" s="42">
        <v>7.1338530419373693E-3</v>
      </c>
      <c r="G194" s="42">
        <f>F194*E194</f>
        <v>0.71338530419373691</v>
      </c>
    </row>
    <row r="195" spans="1:7" ht="20.100000000000001" customHeight="1">
      <c r="A195" s="39" t="s">
        <v>98</v>
      </c>
      <c r="B195" s="39" t="s">
        <v>99</v>
      </c>
      <c r="C195" s="39" t="s">
        <v>100</v>
      </c>
      <c r="D195" s="40" t="s">
        <v>86</v>
      </c>
      <c r="E195" s="41">
        <v>252</v>
      </c>
      <c r="F195" s="42">
        <v>0.36753999999999998</v>
      </c>
      <c r="G195" s="42">
        <f>F195*E195</f>
        <v>92.620080000000002</v>
      </c>
    </row>
    <row r="196" spans="1:7" ht="20.100000000000001" customHeight="1">
      <c r="A196" s="39" t="s">
        <v>104</v>
      </c>
      <c r="B196" s="39" t="s">
        <v>99</v>
      </c>
      <c r="C196" s="39" t="s">
        <v>100</v>
      </c>
      <c r="D196" s="40" t="s">
        <v>86</v>
      </c>
      <c r="E196" s="41">
        <v>24</v>
      </c>
      <c r="F196" s="42">
        <v>0.36753999999999998</v>
      </c>
      <c r="G196" s="42">
        <f>F196*E196</f>
        <v>8.8209599999999995</v>
      </c>
    </row>
    <row r="197" spans="1:7" ht="15" customHeight="1">
      <c r="A197" s="4"/>
      <c r="B197" s="4"/>
      <c r="C197" s="4"/>
      <c r="D197" s="4"/>
      <c r="E197" s="4"/>
      <c r="F197" s="43" t="s">
        <v>593</v>
      </c>
      <c r="G197" s="44">
        <v>102.15442530419374</v>
      </c>
    </row>
    <row r="198" spans="1:7" ht="15" customHeight="1">
      <c r="A198" s="37" t="s">
        <v>628</v>
      </c>
      <c r="B198" s="37" t="s">
        <v>657</v>
      </c>
      <c r="C198" s="37" t="s">
        <v>333</v>
      </c>
      <c r="D198" s="38" t="s">
        <v>86</v>
      </c>
      <c r="E198" s="4"/>
      <c r="F198" s="4"/>
      <c r="G198" s="4"/>
    </row>
    <row r="199" spans="1:7" ht="20.100000000000001" customHeight="1">
      <c r="A199" s="39" t="s">
        <v>98</v>
      </c>
      <c r="B199" s="39" t="s">
        <v>99</v>
      </c>
      <c r="C199" s="39" t="s">
        <v>100</v>
      </c>
      <c r="D199" s="40" t="s">
        <v>86</v>
      </c>
      <c r="E199" s="41">
        <v>252</v>
      </c>
      <c r="F199" s="42">
        <v>0.36753999999999998</v>
      </c>
      <c r="G199" s="42">
        <f>F199*E199</f>
        <v>92.620080000000002</v>
      </c>
    </row>
    <row r="200" spans="1:7" ht="20.100000000000001" customHeight="1">
      <c r="A200" s="39" t="s">
        <v>104</v>
      </c>
      <c r="B200" s="39" t="s">
        <v>99</v>
      </c>
      <c r="C200" s="39" t="s">
        <v>100</v>
      </c>
      <c r="D200" s="40" t="s">
        <v>86</v>
      </c>
      <c r="E200" s="41">
        <v>24</v>
      </c>
      <c r="F200" s="42">
        <v>0.36753999999999998</v>
      </c>
      <c r="G200" s="42">
        <f>F200*E200</f>
        <v>8.8209599999999995</v>
      </c>
    </row>
    <row r="201" spans="1:7" ht="15" customHeight="1">
      <c r="A201" s="4"/>
      <c r="B201" s="4"/>
      <c r="C201" s="4"/>
      <c r="D201" s="4"/>
      <c r="E201" s="4"/>
      <c r="F201" s="43" t="s">
        <v>593</v>
      </c>
      <c r="G201" s="44">
        <v>101.44104</v>
      </c>
    </row>
    <row r="202" spans="1:7" ht="15.95" customHeight="1">
      <c r="A202" s="37" t="s">
        <v>628</v>
      </c>
      <c r="B202" s="37" t="s">
        <v>658</v>
      </c>
      <c r="C202" s="37" t="s">
        <v>195</v>
      </c>
      <c r="D202" s="38" t="s">
        <v>30</v>
      </c>
      <c r="E202" s="4"/>
      <c r="F202" s="4"/>
      <c r="G202" s="4"/>
    </row>
    <row r="203" spans="1:7" ht="20.100000000000001" customHeight="1">
      <c r="A203" s="39" t="s">
        <v>46</v>
      </c>
      <c r="B203" s="39" t="s">
        <v>47</v>
      </c>
      <c r="C203" s="39" t="s">
        <v>48</v>
      </c>
      <c r="D203" s="40" t="s">
        <v>14</v>
      </c>
      <c r="E203" s="41">
        <v>1</v>
      </c>
      <c r="F203" s="45">
        <v>20</v>
      </c>
      <c r="G203" s="45">
        <f>F203*E203</f>
        <v>20</v>
      </c>
    </row>
    <row r="204" spans="1:7" ht="15" customHeight="1">
      <c r="A204" s="4"/>
      <c r="B204" s="4"/>
      <c r="C204" s="4"/>
      <c r="D204" s="4"/>
      <c r="E204" s="4"/>
      <c r="F204" s="43" t="s">
        <v>593</v>
      </c>
      <c r="G204" s="46">
        <v>20</v>
      </c>
    </row>
    <row r="205" spans="1:7" ht="24" customHeight="1">
      <c r="A205" s="37" t="s">
        <v>628</v>
      </c>
      <c r="B205" s="37" t="s">
        <v>659</v>
      </c>
      <c r="C205" s="37" t="s">
        <v>149</v>
      </c>
      <c r="D205" s="38" t="s">
        <v>150</v>
      </c>
      <c r="E205" s="4"/>
      <c r="F205" s="4"/>
      <c r="G205" s="4"/>
    </row>
    <row r="206" spans="1:7" ht="20.100000000000001" customHeight="1">
      <c r="A206" s="39" t="s">
        <v>31</v>
      </c>
      <c r="B206" s="39" t="s">
        <v>32</v>
      </c>
      <c r="C206" s="39" t="s">
        <v>33</v>
      </c>
      <c r="D206" s="40" t="s">
        <v>14</v>
      </c>
      <c r="E206" s="41">
        <v>1</v>
      </c>
      <c r="F206" s="45">
        <v>1</v>
      </c>
      <c r="G206" s="45">
        <f>F206*E206</f>
        <v>1</v>
      </c>
    </row>
    <row r="207" spans="1:7" ht="15" customHeight="1">
      <c r="A207" s="4"/>
      <c r="B207" s="4"/>
      <c r="C207" s="4"/>
      <c r="D207" s="4"/>
      <c r="E207" s="4"/>
      <c r="F207" s="43" t="s">
        <v>593</v>
      </c>
      <c r="G207" s="46">
        <v>1</v>
      </c>
    </row>
    <row r="208" spans="1:7" ht="15.95" customHeight="1">
      <c r="A208" s="37" t="s">
        <v>638</v>
      </c>
      <c r="B208" s="37" t="s">
        <v>660</v>
      </c>
      <c r="C208" s="37" t="s">
        <v>661</v>
      </c>
      <c r="D208" s="38" t="s">
        <v>299</v>
      </c>
      <c r="E208" s="4"/>
      <c r="F208" s="4"/>
      <c r="G208" s="4"/>
    </row>
    <row r="209" spans="1:7" ht="27.95" customHeight="1">
      <c r="A209" s="39" t="s">
        <v>83</v>
      </c>
      <c r="B209" s="39" t="s">
        <v>84</v>
      </c>
      <c r="C209" s="39" t="s">
        <v>85</v>
      </c>
      <c r="D209" s="40" t="s">
        <v>86</v>
      </c>
      <c r="E209" s="41">
        <v>5609.4</v>
      </c>
      <c r="F209" s="42">
        <v>8.0450522928400005E-4</v>
      </c>
      <c r="G209" s="42">
        <f>F209*E209</f>
        <v>4.5127916331456692</v>
      </c>
    </row>
    <row r="210" spans="1:7" ht="15" customHeight="1">
      <c r="A210" s="4"/>
      <c r="B210" s="4"/>
      <c r="C210" s="4"/>
      <c r="D210" s="4"/>
      <c r="E210" s="4"/>
      <c r="F210" s="43" t="s">
        <v>593</v>
      </c>
      <c r="G210" s="44">
        <v>4.5127916331456692</v>
      </c>
    </row>
    <row r="211" spans="1:7" ht="15.95" customHeight="1">
      <c r="A211" s="37" t="s">
        <v>638</v>
      </c>
      <c r="B211" s="37" t="s">
        <v>660</v>
      </c>
      <c r="C211" s="37" t="s">
        <v>662</v>
      </c>
      <c r="D211" s="38" t="s">
        <v>301</v>
      </c>
      <c r="E211" s="4"/>
      <c r="F211" s="4"/>
      <c r="G211" s="4"/>
    </row>
    <row r="212" spans="1:7" ht="27.95" customHeight="1">
      <c r="A212" s="39" t="s">
        <v>83</v>
      </c>
      <c r="B212" s="39" t="s">
        <v>84</v>
      </c>
      <c r="C212" s="39" t="s">
        <v>85</v>
      </c>
      <c r="D212" s="40" t="s">
        <v>86</v>
      </c>
      <c r="E212" s="41">
        <v>5609.4</v>
      </c>
      <c r="F212" s="42">
        <v>2.6012335746849E-2</v>
      </c>
      <c r="G212" s="42">
        <f>F212*E212</f>
        <v>145.91359613837477</v>
      </c>
    </row>
    <row r="213" spans="1:7" ht="15" customHeight="1">
      <c r="A213" s="4"/>
      <c r="B213" s="4"/>
      <c r="C213" s="4"/>
      <c r="D213" s="4"/>
      <c r="E213" s="4"/>
      <c r="F213" s="43" t="s">
        <v>593</v>
      </c>
      <c r="G213" s="44">
        <v>145.91359613837477</v>
      </c>
    </row>
    <row r="214" spans="1:7" ht="15" customHeight="1">
      <c r="A214" s="37" t="s">
        <v>638</v>
      </c>
      <c r="B214" s="37" t="s">
        <v>663</v>
      </c>
      <c r="C214" s="37" t="s">
        <v>664</v>
      </c>
      <c r="D214" s="38" t="s">
        <v>299</v>
      </c>
      <c r="E214" s="4"/>
      <c r="F214" s="4"/>
      <c r="G214" s="4"/>
    </row>
    <row r="215" spans="1:7" ht="27.95" customHeight="1">
      <c r="A215" s="39" t="s">
        <v>27</v>
      </c>
      <c r="B215" s="39" t="s">
        <v>28</v>
      </c>
      <c r="C215" s="39" t="s">
        <v>29</v>
      </c>
      <c r="D215" s="40" t="s">
        <v>30</v>
      </c>
      <c r="E215" s="41">
        <v>100</v>
      </c>
      <c r="F215" s="42">
        <v>1.8132908134669761E-5</v>
      </c>
      <c r="G215" s="42">
        <f>F215*E215</f>
        <v>1.813290813466976E-3</v>
      </c>
    </row>
    <row r="216" spans="1:7" ht="20.100000000000001" customHeight="1">
      <c r="A216" s="39" t="s">
        <v>98</v>
      </c>
      <c r="B216" s="39" t="s">
        <v>99</v>
      </c>
      <c r="C216" s="39" t="s">
        <v>100</v>
      </c>
      <c r="D216" s="40" t="s">
        <v>86</v>
      </c>
      <c r="E216" s="41">
        <v>252</v>
      </c>
      <c r="F216" s="42">
        <v>1.621073584740495E-3</v>
      </c>
      <c r="G216" s="42">
        <f>F216*E216</f>
        <v>0.40851054335460474</v>
      </c>
    </row>
    <row r="217" spans="1:7" ht="20.100000000000001" customHeight="1">
      <c r="A217" s="39" t="s">
        <v>104</v>
      </c>
      <c r="B217" s="39" t="s">
        <v>99</v>
      </c>
      <c r="C217" s="39" t="s">
        <v>100</v>
      </c>
      <c r="D217" s="40" t="s">
        <v>86</v>
      </c>
      <c r="E217" s="41">
        <v>24</v>
      </c>
      <c r="F217" s="42">
        <v>1.621073584740495E-3</v>
      </c>
      <c r="G217" s="42">
        <f>F217*E217</f>
        <v>3.8905766033771882E-2</v>
      </c>
    </row>
    <row r="218" spans="1:7" ht="15" customHeight="1">
      <c r="A218" s="4"/>
      <c r="B218" s="4"/>
      <c r="C218" s="4"/>
      <c r="D218" s="4"/>
      <c r="E218" s="4"/>
      <c r="F218" s="43" t="s">
        <v>593</v>
      </c>
      <c r="G218" s="44">
        <v>0.4492296002018436</v>
      </c>
    </row>
    <row r="219" spans="1:7" ht="15" customHeight="1">
      <c r="A219" s="37" t="s">
        <v>638</v>
      </c>
      <c r="B219" s="37" t="s">
        <v>663</v>
      </c>
      <c r="C219" s="37" t="s">
        <v>665</v>
      </c>
      <c r="D219" s="38" t="s">
        <v>301</v>
      </c>
      <c r="E219" s="4"/>
      <c r="F219" s="4"/>
      <c r="G219" s="4"/>
    </row>
    <row r="220" spans="1:7" ht="27.95" customHeight="1">
      <c r="A220" s="39" t="s">
        <v>27</v>
      </c>
      <c r="B220" s="39" t="s">
        <v>28</v>
      </c>
      <c r="C220" s="39" t="s">
        <v>29</v>
      </c>
      <c r="D220" s="40" t="s">
        <v>30</v>
      </c>
      <c r="E220" s="41">
        <v>100</v>
      </c>
      <c r="F220" s="42">
        <v>1.1138786425583332E-4</v>
      </c>
      <c r="G220" s="42">
        <f>F220*E220</f>
        <v>1.1138786425583332E-2</v>
      </c>
    </row>
    <row r="221" spans="1:7" ht="20.100000000000001" customHeight="1">
      <c r="A221" s="39" t="s">
        <v>98</v>
      </c>
      <c r="B221" s="39" t="s">
        <v>99</v>
      </c>
      <c r="C221" s="39" t="s">
        <v>100</v>
      </c>
      <c r="D221" s="40" t="s">
        <v>86</v>
      </c>
      <c r="E221" s="41">
        <v>252</v>
      </c>
      <c r="F221" s="42">
        <v>9.9580234491206121E-3</v>
      </c>
      <c r="G221" s="42">
        <f>F221*E221</f>
        <v>2.5094219091783945</v>
      </c>
    </row>
    <row r="222" spans="1:7" ht="20.100000000000001" customHeight="1">
      <c r="A222" s="39" t="s">
        <v>104</v>
      </c>
      <c r="B222" s="39" t="s">
        <v>99</v>
      </c>
      <c r="C222" s="39" t="s">
        <v>100</v>
      </c>
      <c r="D222" s="40" t="s">
        <v>86</v>
      </c>
      <c r="E222" s="41">
        <v>24</v>
      </c>
      <c r="F222" s="42">
        <v>9.9580234491206121E-3</v>
      </c>
      <c r="G222" s="42">
        <f>F222*E222</f>
        <v>0.23899256277889469</v>
      </c>
    </row>
    <row r="223" spans="1:7" ht="15" customHeight="1">
      <c r="A223" s="4"/>
      <c r="B223" s="4"/>
      <c r="C223" s="4"/>
      <c r="D223" s="4"/>
      <c r="E223" s="4"/>
      <c r="F223" s="43" t="s">
        <v>593</v>
      </c>
      <c r="G223" s="44">
        <v>2.7595532583828724</v>
      </c>
    </row>
    <row r="224" spans="1:7" ht="15" customHeight="1">
      <c r="A224" s="37" t="s">
        <v>638</v>
      </c>
      <c r="B224" s="37" t="s">
        <v>666</v>
      </c>
      <c r="C224" s="37" t="s">
        <v>667</v>
      </c>
      <c r="D224" s="38" t="s">
        <v>301</v>
      </c>
      <c r="E224" s="4"/>
      <c r="F224" s="4"/>
      <c r="G224" s="4"/>
    </row>
    <row r="225" spans="1:7" ht="15" customHeight="1">
      <c r="A225" s="39" t="s">
        <v>94</v>
      </c>
      <c r="B225" s="39" t="s">
        <v>95</v>
      </c>
      <c r="C225" s="39" t="s">
        <v>96</v>
      </c>
      <c r="D225" s="40" t="s">
        <v>97</v>
      </c>
      <c r="E225" s="41">
        <v>81344</v>
      </c>
      <c r="F225" s="42">
        <v>2.2948938611588999E-3</v>
      </c>
      <c r="G225" s="42">
        <f>F225*E225</f>
        <v>186.67584624210954</v>
      </c>
    </row>
    <row r="226" spans="1:7" ht="15" customHeight="1">
      <c r="A226" s="4"/>
      <c r="B226" s="4"/>
      <c r="C226" s="4"/>
      <c r="D226" s="4"/>
      <c r="E226" s="4"/>
      <c r="F226" s="43" t="s">
        <v>593</v>
      </c>
      <c r="G226" s="44">
        <v>186.67584624210957</v>
      </c>
    </row>
    <row r="227" spans="1:7" ht="15" customHeight="1">
      <c r="A227" s="37" t="s">
        <v>638</v>
      </c>
      <c r="B227" s="37" t="s">
        <v>668</v>
      </c>
      <c r="C227" s="37" t="s">
        <v>669</v>
      </c>
      <c r="D227" s="38" t="s">
        <v>301</v>
      </c>
      <c r="E227" s="4"/>
      <c r="F227" s="4"/>
      <c r="G227" s="4"/>
    </row>
    <row r="228" spans="1:7" ht="27.95" customHeight="1">
      <c r="A228" s="39" t="s">
        <v>27</v>
      </c>
      <c r="B228" s="39" t="s">
        <v>28</v>
      </c>
      <c r="C228" s="39" t="s">
        <v>29</v>
      </c>
      <c r="D228" s="40" t="s">
        <v>30</v>
      </c>
      <c r="E228" s="41">
        <v>100</v>
      </c>
      <c r="F228" s="42">
        <v>2.4417615223338088E-3</v>
      </c>
      <c r="G228" s="42">
        <f>F228*E228</f>
        <v>0.24417615223338088</v>
      </c>
    </row>
    <row r="229" spans="1:7" ht="27.95" customHeight="1">
      <c r="A229" s="39" t="s">
        <v>90</v>
      </c>
      <c r="B229" s="39" t="s">
        <v>91</v>
      </c>
      <c r="C229" s="39" t="s">
        <v>92</v>
      </c>
      <c r="D229" s="40" t="s">
        <v>93</v>
      </c>
      <c r="E229" s="41">
        <v>5084</v>
      </c>
      <c r="F229" s="42">
        <v>3.0590628103727699E-6</v>
      </c>
      <c r="G229" s="42">
        <f>F229*E229</f>
        <v>1.5552275327935162E-2</v>
      </c>
    </row>
    <row r="230" spans="1:7" ht="20.100000000000001" customHeight="1">
      <c r="A230" s="39" t="s">
        <v>98</v>
      </c>
      <c r="B230" s="39" t="s">
        <v>99</v>
      </c>
      <c r="C230" s="39" t="s">
        <v>100</v>
      </c>
      <c r="D230" s="40" t="s">
        <v>86</v>
      </c>
      <c r="E230" s="41">
        <v>252</v>
      </c>
      <c r="F230" s="42">
        <v>1.7489465153970818E-2</v>
      </c>
      <c r="G230" s="42">
        <f>F230*E230</f>
        <v>4.4073452188006463</v>
      </c>
    </row>
    <row r="231" spans="1:7" ht="20.100000000000001" customHeight="1">
      <c r="A231" s="39" t="s">
        <v>104</v>
      </c>
      <c r="B231" s="39" t="s">
        <v>99</v>
      </c>
      <c r="C231" s="39" t="s">
        <v>100</v>
      </c>
      <c r="D231" s="40" t="s">
        <v>86</v>
      </c>
      <c r="E231" s="41">
        <v>24</v>
      </c>
      <c r="F231" s="42">
        <v>1.7489465153970818E-2</v>
      </c>
      <c r="G231" s="42">
        <f>F231*E231</f>
        <v>0.41974716369529963</v>
      </c>
    </row>
    <row r="232" spans="1:7" ht="20.100000000000001" customHeight="1">
      <c r="A232" s="39" t="s">
        <v>105</v>
      </c>
      <c r="B232" s="39" t="s">
        <v>106</v>
      </c>
      <c r="C232" s="39" t="s">
        <v>107</v>
      </c>
      <c r="D232" s="40" t="s">
        <v>108</v>
      </c>
      <c r="E232" s="41">
        <v>100</v>
      </c>
      <c r="F232" s="42">
        <v>4.2949756888168533E-5</v>
      </c>
      <c r="G232" s="42">
        <f>F232*E232</f>
        <v>4.2949756888168529E-3</v>
      </c>
    </row>
    <row r="233" spans="1:7" ht="15" customHeight="1">
      <c r="A233" s="4"/>
      <c r="B233" s="4"/>
      <c r="C233" s="4"/>
      <c r="D233" s="4"/>
      <c r="E233" s="4"/>
      <c r="F233" s="43" t="s">
        <v>593</v>
      </c>
      <c r="G233" s="44">
        <v>5.0911157857460783</v>
      </c>
    </row>
    <row r="234" spans="1:7" ht="15" customHeight="1">
      <c r="A234" s="37" t="s">
        <v>638</v>
      </c>
      <c r="B234" s="37" t="s">
        <v>670</v>
      </c>
      <c r="C234" s="37" t="s">
        <v>671</v>
      </c>
      <c r="D234" s="38" t="s">
        <v>301</v>
      </c>
      <c r="E234" s="4"/>
      <c r="F234" s="4"/>
      <c r="G234" s="4"/>
    </row>
    <row r="235" spans="1:7" ht="20.100000000000001" customHeight="1">
      <c r="A235" s="39" t="s">
        <v>56</v>
      </c>
      <c r="B235" s="39" t="s">
        <v>57</v>
      </c>
      <c r="C235" s="39" t="s">
        <v>58</v>
      </c>
      <c r="D235" s="40" t="s">
        <v>624</v>
      </c>
      <c r="E235" s="41">
        <v>25845.599999999999</v>
      </c>
      <c r="F235" s="42">
        <v>4.3233895373972998E-3</v>
      </c>
      <c r="G235" s="42">
        <f>F235*E235</f>
        <v>111.74059662775565</v>
      </c>
    </row>
    <row r="236" spans="1:7" ht="20.100000000000001" customHeight="1">
      <c r="A236" s="39" t="s">
        <v>60</v>
      </c>
      <c r="B236" s="39" t="s">
        <v>61</v>
      </c>
      <c r="C236" s="39" t="s">
        <v>62</v>
      </c>
      <c r="D236" s="40" t="s">
        <v>624</v>
      </c>
      <c r="E236" s="41">
        <v>0</v>
      </c>
      <c r="F236" s="42">
        <v>5.1880674448767997E-3</v>
      </c>
      <c r="G236" s="42">
        <f>F236*E236</f>
        <v>0</v>
      </c>
    </row>
    <row r="237" spans="1:7" ht="15" customHeight="1">
      <c r="A237" s="4"/>
      <c r="B237" s="4"/>
      <c r="C237" s="4"/>
      <c r="D237" s="4"/>
      <c r="E237" s="4"/>
      <c r="F237" s="43" t="s">
        <v>593</v>
      </c>
      <c r="G237" s="44">
        <v>111.74059662775565</v>
      </c>
    </row>
    <row r="238" spans="1:7" ht="15" customHeight="1">
      <c r="A238" s="37" t="s">
        <v>634</v>
      </c>
      <c r="B238" s="37" t="s">
        <v>672</v>
      </c>
      <c r="C238" s="37" t="s">
        <v>460</v>
      </c>
      <c r="D238" s="38" t="s">
        <v>162</v>
      </c>
      <c r="E238" s="4"/>
      <c r="F238" s="4"/>
      <c r="G238" s="4"/>
    </row>
    <row r="239" spans="1:7" ht="15" customHeight="1">
      <c r="A239" s="39" t="s">
        <v>79</v>
      </c>
      <c r="B239" s="39" t="s">
        <v>80</v>
      </c>
      <c r="C239" s="39" t="s">
        <v>81</v>
      </c>
      <c r="D239" s="40" t="s">
        <v>82</v>
      </c>
      <c r="E239" s="41">
        <v>6</v>
      </c>
      <c r="F239" s="45">
        <v>0.86540872359359999</v>
      </c>
      <c r="G239" s="45">
        <f>F239*E239</f>
        <v>5.1924523415615997</v>
      </c>
    </row>
    <row r="240" spans="1:7" ht="15" customHeight="1">
      <c r="A240" s="4"/>
      <c r="B240" s="4"/>
      <c r="C240" s="4"/>
      <c r="D240" s="4"/>
      <c r="E240" s="4"/>
      <c r="F240" s="43" t="s">
        <v>593</v>
      </c>
      <c r="G240" s="46">
        <v>5.1924523415615997</v>
      </c>
    </row>
    <row r="241" spans="1:7" ht="15.95" customHeight="1">
      <c r="A241" s="37" t="s">
        <v>638</v>
      </c>
      <c r="B241" s="37" t="s">
        <v>673</v>
      </c>
      <c r="C241" s="37" t="s">
        <v>674</v>
      </c>
      <c r="D241" s="38" t="s">
        <v>301</v>
      </c>
      <c r="E241" s="4"/>
      <c r="F241" s="4"/>
      <c r="G241" s="4"/>
    </row>
    <row r="242" spans="1:7" ht="27.95" customHeight="1">
      <c r="A242" s="39" t="s">
        <v>90</v>
      </c>
      <c r="B242" s="39" t="s">
        <v>91</v>
      </c>
      <c r="C242" s="39" t="s">
        <v>92</v>
      </c>
      <c r="D242" s="40" t="s">
        <v>93</v>
      </c>
      <c r="E242" s="41">
        <v>5084</v>
      </c>
      <c r="F242" s="42">
        <v>1.2954713857E-2</v>
      </c>
      <c r="G242" s="42">
        <f>F242*E242</f>
        <v>65.861765248988007</v>
      </c>
    </row>
    <row r="243" spans="1:7" ht="15" customHeight="1">
      <c r="A243" s="4"/>
      <c r="B243" s="4"/>
      <c r="C243" s="4"/>
      <c r="D243" s="4"/>
      <c r="E243" s="4"/>
      <c r="F243" s="43" t="s">
        <v>593</v>
      </c>
      <c r="G243" s="44">
        <v>65.861765248987993</v>
      </c>
    </row>
    <row r="244" spans="1:7" ht="15.95" customHeight="1">
      <c r="A244" s="37" t="s">
        <v>638</v>
      </c>
      <c r="B244" s="37" t="s">
        <v>675</v>
      </c>
      <c r="C244" s="37" t="s">
        <v>676</v>
      </c>
      <c r="D244" s="38" t="s">
        <v>301</v>
      </c>
      <c r="E244" s="4"/>
      <c r="F244" s="4"/>
      <c r="G244" s="4"/>
    </row>
    <row r="245" spans="1:7" ht="27.95" customHeight="1">
      <c r="A245" s="39" t="s">
        <v>27</v>
      </c>
      <c r="B245" s="39" t="s">
        <v>28</v>
      </c>
      <c r="C245" s="39" t="s">
        <v>29</v>
      </c>
      <c r="D245" s="40" t="s">
        <v>30</v>
      </c>
      <c r="E245" s="41">
        <v>100</v>
      </c>
      <c r="F245" s="42">
        <v>5.4024263999877262E-3</v>
      </c>
      <c r="G245" s="42">
        <f>F245*E245</f>
        <v>0.54024263999877264</v>
      </c>
    </row>
    <row r="246" spans="1:7" ht="15" customHeight="1">
      <c r="A246" s="4"/>
      <c r="B246" s="4"/>
      <c r="C246" s="4"/>
      <c r="D246" s="4"/>
      <c r="E246" s="4"/>
      <c r="F246" s="43" t="s">
        <v>593</v>
      </c>
      <c r="G246" s="44">
        <v>0.54024263999877253</v>
      </c>
    </row>
    <row r="247" spans="1:7" ht="15.95" customHeight="1">
      <c r="A247" s="37" t="s">
        <v>638</v>
      </c>
      <c r="B247" s="37" t="s">
        <v>677</v>
      </c>
      <c r="C247" s="37" t="s">
        <v>678</v>
      </c>
      <c r="D247" s="38" t="s">
        <v>301</v>
      </c>
      <c r="E247" s="4"/>
      <c r="F247" s="4"/>
      <c r="G247" s="4"/>
    </row>
    <row r="248" spans="1:7" ht="20.100000000000001" customHeight="1">
      <c r="A248" s="39" t="s">
        <v>63</v>
      </c>
      <c r="B248" s="39" t="s">
        <v>64</v>
      </c>
      <c r="C248" s="39" t="s">
        <v>65</v>
      </c>
      <c r="D248" s="40" t="s">
        <v>624</v>
      </c>
      <c r="E248" s="41">
        <v>30341.96</v>
      </c>
      <c r="F248" s="42">
        <v>1.2441370043669E-3</v>
      </c>
      <c r="G248" s="42">
        <f>F248*E248</f>
        <v>37.749555221020309</v>
      </c>
    </row>
    <row r="249" spans="1:7" ht="20.100000000000001" customHeight="1">
      <c r="A249" s="39" t="s">
        <v>66</v>
      </c>
      <c r="B249" s="39" t="s">
        <v>67</v>
      </c>
      <c r="C249" s="39" t="s">
        <v>68</v>
      </c>
      <c r="D249" s="40" t="s">
        <v>624</v>
      </c>
      <c r="E249" s="41">
        <v>0</v>
      </c>
      <c r="F249" s="42">
        <v>1.4929606903449999E-3</v>
      </c>
      <c r="G249" s="42">
        <f>F249*E249</f>
        <v>0</v>
      </c>
    </row>
    <row r="250" spans="1:7" ht="15" customHeight="1">
      <c r="A250" s="4"/>
      <c r="B250" s="4"/>
      <c r="C250" s="4"/>
      <c r="D250" s="4"/>
      <c r="E250" s="4"/>
      <c r="F250" s="43" t="s">
        <v>593</v>
      </c>
      <c r="G250" s="44">
        <v>37.749555221020302</v>
      </c>
    </row>
    <row r="251" spans="1:7" ht="15" customHeight="1">
      <c r="A251" s="37" t="s">
        <v>628</v>
      </c>
      <c r="B251" s="37" t="s">
        <v>679</v>
      </c>
      <c r="C251" s="37" t="s">
        <v>197</v>
      </c>
      <c r="D251" s="38" t="s">
        <v>150</v>
      </c>
      <c r="E251" s="4"/>
      <c r="F251" s="4"/>
      <c r="G251" s="4"/>
    </row>
    <row r="252" spans="1:7" ht="20.100000000000001" customHeight="1">
      <c r="A252" s="39" t="s">
        <v>46</v>
      </c>
      <c r="B252" s="39" t="s">
        <v>47</v>
      </c>
      <c r="C252" s="39" t="s">
        <v>48</v>
      </c>
      <c r="D252" s="40" t="s">
        <v>14</v>
      </c>
      <c r="E252" s="41">
        <v>1</v>
      </c>
      <c r="F252" s="45">
        <v>1</v>
      </c>
      <c r="G252" s="45">
        <f>F252*E252</f>
        <v>1</v>
      </c>
    </row>
    <row r="253" spans="1:7" ht="15" customHeight="1">
      <c r="A253" s="4"/>
      <c r="B253" s="4"/>
      <c r="C253" s="4"/>
      <c r="D253" s="4"/>
      <c r="E253" s="4"/>
      <c r="F253" s="43" t="s">
        <v>593</v>
      </c>
      <c r="G253" s="46">
        <v>1</v>
      </c>
    </row>
    <row r="254" spans="1:7" ht="15" customHeight="1">
      <c r="A254" s="37" t="s">
        <v>628</v>
      </c>
      <c r="B254" s="37" t="s">
        <v>680</v>
      </c>
      <c r="C254" s="37" t="s">
        <v>473</v>
      </c>
      <c r="D254" s="38" t="s">
        <v>145</v>
      </c>
      <c r="E254" s="4"/>
      <c r="F254" s="4"/>
      <c r="G254" s="4"/>
    </row>
    <row r="255" spans="1:7" ht="15" customHeight="1">
      <c r="A255" s="39" t="s">
        <v>79</v>
      </c>
      <c r="B255" s="39" t="s">
        <v>80</v>
      </c>
      <c r="C255" s="39" t="s">
        <v>81</v>
      </c>
      <c r="D255" s="40" t="s">
        <v>82</v>
      </c>
      <c r="E255" s="41">
        <v>6</v>
      </c>
      <c r="F255" s="45">
        <v>1.8097255118040001</v>
      </c>
      <c r="G255" s="45">
        <f>F255*E255</f>
        <v>10.858353070824</v>
      </c>
    </row>
    <row r="256" spans="1:7" ht="15" customHeight="1">
      <c r="A256" s="4"/>
      <c r="B256" s="4"/>
      <c r="C256" s="4"/>
      <c r="D256" s="4"/>
      <c r="E256" s="4"/>
      <c r="F256" s="43" t="s">
        <v>593</v>
      </c>
      <c r="G256" s="46">
        <v>10.858353070824</v>
      </c>
    </row>
    <row r="257" spans="1:7" ht="15" customHeight="1">
      <c r="A257" s="37" t="s">
        <v>628</v>
      </c>
      <c r="B257" s="37" t="s">
        <v>681</v>
      </c>
      <c r="C257" s="37" t="s">
        <v>335</v>
      </c>
      <c r="D257" s="38" t="s">
        <v>108</v>
      </c>
      <c r="E257" s="4"/>
      <c r="F257" s="4"/>
      <c r="G257" s="4"/>
    </row>
    <row r="258" spans="1:7" ht="27.95" customHeight="1">
      <c r="A258" s="39" t="s">
        <v>27</v>
      </c>
      <c r="B258" s="39" t="s">
        <v>28</v>
      </c>
      <c r="C258" s="39" t="s">
        <v>29</v>
      </c>
      <c r="D258" s="40" t="s">
        <v>30</v>
      </c>
      <c r="E258" s="41">
        <v>100</v>
      </c>
      <c r="F258" s="42">
        <v>3.8039659016346898</v>
      </c>
      <c r="G258" s="42">
        <f>F258*E258</f>
        <v>380.396590163469</v>
      </c>
    </row>
    <row r="259" spans="1:7" ht="20.100000000000001" customHeight="1">
      <c r="A259" s="39" t="s">
        <v>98</v>
      </c>
      <c r="B259" s="39" t="s">
        <v>99</v>
      </c>
      <c r="C259" s="39" t="s">
        <v>100</v>
      </c>
      <c r="D259" s="40" t="s">
        <v>86</v>
      </c>
      <c r="E259" s="41">
        <v>252</v>
      </c>
      <c r="F259" s="42">
        <v>252.48076</v>
      </c>
      <c r="G259" s="42">
        <f>F259*E259</f>
        <v>63625.151519999999</v>
      </c>
    </row>
    <row r="260" spans="1:7" ht="20.100000000000001" customHeight="1">
      <c r="A260" s="39" t="s">
        <v>104</v>
      </c>
      <c r="B260" s="39" t="s">
        <v>99</v>
      </c>
      <c r="C260" s="39" t="s">
        <v>100</v>
      </c>
      <c r="D260" s="40" t="s">
        <v>86</v>
      </c>
      <c r="E260" s="41">
        <v>24</v>
      </c>
      <c r="F260" s="42">
        <v>252.48076</v>
      </c>
      <c r="G260" s="42">
        <f>F260*E260</f>
        <v>6059.5382399999999</v>
      </c>
    </row>
    <row r="261" spans="1:7" ht="15" customHeight="1">
      <c r="A261" s="4"/>
      <c r="B261" s="4"/>
      <c r="C261" s="4"/>
      <c r="D261" s="4"/>
      <c r="E261" s="4"/>
      <c r="F261" s="43" t="s">
        <v>593</v>
      </c>
      <c r="G261" s="44">
        <v>70065.086350163474</v>
      </c>
    </row>
    <row r="262" spans="1:7" ht="15.95" customHeight="1">
      <c r="A262" s="37" t="s">
        <v>638</v>
      </c>
      <c r="B262" s="37" t="s">
        <v>682</v>
      </c>
      <c r="C262" s="37" t="s">
        <v>683</v>
      </c>
      <c r="D262" s="38" t="s">
        <v>299</v>
      </c>
      <c r="E262" s="4"/>
      <c r="F262" s="4"/>
      <c r="G262" s="4"/>
    </row>
    <row r="263" spans="1:7" ht="20.100000000000001" customHeight="1">
      <c r="A263" s="39" t="s">
        <v>105</v>
      </c>
      <c r="B263" s="39" t="s">
        <v>106</v>
      </c>
      <c r="C263" s="39" t="s">
        <v>107</v>
      </c>
      <c r="D263" s="40" t="s">
        <v>108</v>
      </c>
      <c r="E263" s="41">
        <v>100</v>
      </c>
      <c r="F263" s="42">
        <v>2.845E-2</v>
      </c>
      <c r="G263" s="42">
        <f>F263*E263</f>
        <v>2.8449999999999998</v>
      </c>
    </row>
    <row r="264" spans="1:7" ht="15" customHeight="1">
      <c r="A264" s="4"/>
      <c r="B264" s="4"/>
      <c r="C264" s="4"/>
      <c r="D264" s="4"/>
      <c r="E264" s="4"/>
      <c r="F264" s="43" t="s">
        <v>593</v>
      </c>
      <c r="G264" s="44">
        <v>2.8450000000000002</v>
      </c>
    </row>
    <row r="265" spans="1:7" ht="15.95" customHeight="1">
      <c r="A265" s="37" t="s">
        <v>638</v>
      </c>
      <c r="B265" s="37" t="s">
        <v>682</v>
      </c>
      <c r="C265" s="37" t="s">
        <v>684</v>
      </c>
      <c r="D265" s="38" t="s">
        <v>301</v>
      </c>
      <c r="E265" s="4"/>
      <c r="F265" s="4"/>
      <c r="G265" s="4"/>
    </row>
    <row r="266" spans="1:7" ht="20.100000000000001" customHeight="1">
      <c r="A266" s="39" t="s">
        <v>105</v>
      </c>
      <c r="B266" s="39" t="s">
        <v>106</v>
      </c>
      <c r="C266" s="39" t="s">
        <v>107</v>
      </c>
      <c r="D266" s="40" t="s">
        <v>108</v>
      </c>
      <c r="E266" s="41">
        <v>100</v>
      </c>
      <c r="F266" s="42">
        <v>2.845E-2</v>
      </c>
      <c r="G266" s="42">
        <f>F266*E266</f>
        <v>2.8449999999999998</v>
      </c>
    </row>
    <row r="267" spans="1:7" ht="15" customHeight="1">
      <c r="A267" s="4"/>
      <c r="B267" s="4"/>
      <c r="C267" s="4"/>
      <c r="D267" s="4"/>
      <c r="E267" s="4"/>
      <c r="F267" s="43" t="s">
        <v>593</v>
      </c>
      <c r="G267" s="44">
        <v>2.8450000000000002</v>
      </c>
    </row>
    <row r="268" spans="1:7" ht="15.95" customHeight="1">
      <c r="A268" s="37" t="s">
        <v>628</v>
      </c>
      <c r="B268" s="37" t="s">
        <v>685</v>
      </c>
      <c r="C268" s="37" t="s">
        <v>200</v>
      </c>
      <c r="D268" s="38" t="s">
        <v>150</v>
      </c>
      <c r="E268" s="4"/>
      <c r="F268" s="4"/>
      <c r="G268" s="4"/>
    </row>
    <row r="269" spans="1:7" ht="20.100000000000001" customHeight="1">
      <c r="A269" s="39" t="s">
        <v>46</v>
      </c>
      <c r="B269" s="39" t="s">
        <v>47</v>
      </c>
      <c r="C269" s="39" t="s">
        <v>48</v>
      </c>
      <c r="D269" s="40" t="s">
        <v>14</v>
      </c>
      <c r="E269" s="41">
        <v>1</v>
      </c>
      <c r="F269" s="45">
        <v>2</v>
      </c>
      <c r="G269" s="45">
        <f>F269*E269</f>
        <v>2</v>
      </c>
    </row>
    <row r="270" spans="1:7" ht="15" customHeight="1">
      <c r="A270" s="4"/>
      <c r="B270" s="4"/>
      <c r="C270" s="4"/>
      <c r="D270" s="4"/>
      <c r="E270" s="4"/>
      <c r="F270" s="43" t="s">
        <v>593</v>
      </c>
      <c r="G270" s="46">
        <v>2</v>
      </c>
    </row>
    <row r="271" spans="1:7" ht="15.95" customHeight="1">
      <c r="A271" s="37" t="s">
        <v>628</v>
      </c>
      <c r="B271" s="37" t="s">
        <v>686</v>
      </c>
      <c r="C271" s="37" t="s">
        <v>182</v>
      </c>
      <c r="D271" s="38" t="s">
        <v>150</v>
      </c>
      <c r="E271" s="4"/>
      <c r="F271" s="4"/>
      <c r="G271" s="4"/>
    </row>
    <row r="272" spans="1:7" ht="36" customHeight="1">
      <c r="A272" s="39" t="s">
        <v>39</v>
      </c>
      <c r="B272" s="39" t="s">
        <v>40</v>
      </c>
      <c r="C272" s="39" t="s">
        <v>41</v>
      </c>
      <c r="D272" s="40" t="s">
        <v>42</v>
      </c>
      <c r="E272" s="41">
        <v>2</v>
      </c>
      <c r="F272" s="45">
        <v>0.39999923999999998</v>
      </c>
      <c r="G272" s="45">
        <f>F272*E272</f>
        <v>0.79999847999999996</v>
      </c>
    </row>
    <row r="273" spans="1:7" ht="20.100000000000001" customHeight="1">
      <c r="A273" s="39" t="s">
        <v>43</v>
      </c>
      <c r="B273" s="39" t="s">
        <v>44</v>
      </c>
      <c r="C273" s="39" t="s">
        <v>45</v>
      </c>
      <c r="D273" s="40" t="s">
        <v>42</v>
      </c>
      <c r="E273" s="41">
        <v>2</v>
      </c>
      <c r="F273" s="45">
        <v>0.4</v>
      </c>
      <c r="G273" s="45">
        <f>F273*E273</f>
        <v>0.8</v>
      </c>
    </row>
    <row r="274" spans="1:7" ht="15" customHeight="1">
      <c r="A274" s="4"/>
      <c r="B274" s="4"/>
      <c r="C274" s="4"/>
      <c r="D274" s="4"/>
      <c r="E274" s="4"/>
      <c r="F274" s="43" t="s">
        <v>593</v>
      </c>
      <c r="G274" s="46">
        <v>1.59999848</v>
      </c>
    </row>
    <row r="275" spans="1:7" ht="15" customHeight="1">
      <c r="A275" s="37" t="s">
        <v>634</v>
      </c>
      <c r="B275" s="37" t="s">
        <v>687</v>
      </c>
      <c r="C275" s="37" t="s">
        <v>482</v>
      </c>
      <c r="D275" s="38" t="s">
        <v>162</v>
      </c>
      <c r="E275" s="4"/>
      <c r="F275" s="4"/>
      <c r="G275" s="4"/>
    </row>
    <row r="276" spans="1:7" ht="20.100000000000001" customHeight="1">
      <c r="A276" s="39" t="s">
        <v>46</v>
      </c>
      <c r="B276" s="39" t="s">
        <v>47</v>
      </c>
      <c r="C276" s="39" t="s">
        <v>48</v>
      </c>
      <c r="D276" s="40" t="s">
        <v>14</v>
      </c>
      <c r="E276" s="41">
        <v>1</v>
      </c>
      <c r="F276" s="45">
        <v>21.169577183567998</v>
      </c>
      <c r="G276" s="45">
        <f>F276*E276</f>
        <v>21.169577183567998</v>
      </c>
    </row>
    <row r="277" spans="1:7" ht="15" customHeight="1">
      <c r="A277" s="4"/>
      <c r="B277" s="4"/>
      <c r="C277" s="4"/>
      <c r="D277" s="4"/>
      <c r="E277" s="4"/>
      <c r="F277" s="43" t="s">
        <v>593</v>
      </c>
      <c r="G277" s="46">
        <v>21.169577183567998</v>
      </c>
    </row>
    <row r="278" spans="1:7" ht="15" customHeight="1">
      <c r="A278" s="37" t="s">
        <v>628</v>
      </c>
      <c r="B278" s="37" t="s">
        <v>688</v>
      </c>
      <c r="C278" s="37" t="s">
        <v>152</v>
      </c>
      <c r="D278" s="38" t="s">
        <v>145</v>
      </c>
      <c r="E278" s="4"/>
      <c r="F278" s="4"/>
      <c r="G278" s="4"/>
    </row>
    <row r="279" spans="1:7" ht="20.100000000000001" customHeight="1">
      <c r="A279" s="39" t="s">
        <v>31</v>
      </c>
      <c r="B279" s="39" t="s">
        <v>32</v>
      </c>
      <c r="C279" s="39" t="s">
        <v>33</v>
      </c>
      <c r="D279" s="40" t="s">
        <v>14</v>
      </c>
      <c r="E279" s="41">
        <v>1</v>
      </c>
      <c r="F279" s="45">
        <v>0.8</v>
      </c>
      <c r="G279" s="45">
        <f>F279*E279</f>
        <v>0.8</v>
      </c>
    </row>
    <row r="280" spans="1:7" ht="15" customHeight="1">
      <c r="A280" s="4"/>
      <c r="B280" s="4"/>
      <c r="C280" s="4"/>
      <c r="D280" s="4"/>
      <c r="E280" s="4"/>
      <c r="F280" s="43" t="s">
        <v>593</v>
      </c>
      <c r="G280" s="46">
        <v>0.8</v>
      </c>
    </row>
    <row r="281" spans="1:7" ht="15" customHeight="1">
      <c r="A281" s="37" t="s">
        <v>628</v>
      </c>
      <c r="B281" s="37" t="s">
        <v>689</v>
      </c>
      <c r="C281" s="37" t="s">
        <v>202</v>
      </c>
      <c r="D281" s="38" t="s">
        <v>30</v>
      </c>
      <c r="E281" s="4"/>
      <c r="F281" s="4"/>
      <c r="G281" s="4"/>
    </row>
    <row r="282" spans="1:7" ht="20.100000000000001" customHeight="1">
      <c r="A282" s="39" t="s">
        <v>46</v>
      </c>
      <c r="B282" s="39" t="s">
        <v>47</v>
      </c>
      <c r="C282" s="39" t="s">
        <v>48</v>
      </c>
      <c r="D282" s="40" t="s">
        <v>14</v>
      </c>
      <c r="E282" s="41">
        <v>1</v>
      </c>
      <c r="F282" s="45">
        <v>12</v>
      </c>
      <c r="G282" s="45">
        <f>F282*E282</f>
        <v>12</v>
      </c>
    </row>
    <row r="283" spans="1:7" ht="15" customHeight="1">
      <c r="A283" s="4"/>
      <c r="B283" s="4"/>
      <c r="C283" s="4"/>
      <c r="D283" s="4"/>
      <c r="E283" s="4"/>
      <c r="F283" s="43" t="s">
        <v>593</v>
      </c>
      <c r="G283" s="46">
        <v>12</v>
      </c>
    </row>
    <row r="284" spans="1:7" ht="15.95" customHeight="1">
      <c r="A284" s="37" t="s">
        <v>628</v>
      </c>
      <c r="B284" s="37" t="s">
        <v>690</v>
      </c>
      <c r="C284" s="37" t="s">
        <v>204</v>
      </c>
      <c r="D284" s="38" t="s">
        <v>30</v>
      </c>
      <c r="E284" s="4"/>
      <c r="F284" s="4"/>
      <c r="G284" s="4"/>
    </row>
    <row r="285" spans="1:7" ht="20.100000000000001" customHeight="1">
      <c r="A285" s="39" t="s">
        <v>46</v>
      </c>
      <c r="B285" s="39" t="s">
        <v>47</v>
      </c>
      <c r="C285" s="39" t="s">
        <v>48</v>
      </c>
      <c r="D285" s="40" t="s">
        <v>14</v>
      </c>
      <c r="E285" s="41">
        <v>1</v>
      </c>
      <c r="F285" s="45">
        <v>1</v>
      </c>
      <c r="G285" s="45">
        <f>F285*E285</f>
        <v>1</v>
      </c>
    </row>
    <row r="286" spans="1:7" ht="15" customHeight="1">
      <c r="A286" s="4"/>
      <c r="B286" s="4"/>
      <c r="C286" s="4"/>
      <c r="D286" s="4"/>
      <c r="E286" s="4"/>
      <c r="F286" s="43" t="s">
        <v>593</v>
      </c>
      <c r="G286" s="46">
        <v>1</v>
      </c>
    </row>
    <row r="287" spans="1:7" ht="15" customHeight="1">
      <c r="A287" s="37" t="s">
        <v>691</v>
      </c>
      <c r="B287" s="37" t="s">
        <v>692</v>
      </c>
      <c r="C287" s="37" t="s">
        <v>443</v>
      </c>
      <c r="D287" s="38" t="s">
        <v>444</v>
      </c>
      <c r="E287" s="4"/>
      <c r="F287" s="4"/>
      <c r="G287" s="4"/>
    </row>
    <row r="288" spans="1:7" ht="15" customHeight="1">
      <c r="A288" s="39" t="s">
        <v>79</v>
      </c>
      <c r="B288" s="39" t="s">
        <v>80</v>
      </c>
      <c r="C288" s="39" t="s">
        <v>81</v>
      </c>
      <c r="D288" s="40" t="s">
        <v>82</v>
      </c>
      <c r="E288" s="41">
        <v>6</v>
      </c>
      <c r="F288" s="45">
        <v>8.1334170225000006E-3</v>
      </c>
      <c r="G288" s="45">
        <f>F288*E288</f>
        <v>4.8800502135000007E-2</v>
      </c>
    </row>
    <row r="289" spans="1:7" ht="15" customHeight="1">
      <c r="A289" s="4"/>
      <c r="B289" s="4"/>
      <c r="C289" s="4"/>
      <c r="D289" s="4"/>
      <c r="E289" s="4"/>
      <c r="F289" s="43" t="s">
        <v>593</v>
      </c>
      <c r="G289" s="46">
        <v>4.8800502135E-2</v>
      </c>
    </row>
    <row r="290" spans="1:7" ht="15" customHeight="1">
      <c r="A290" s="37" t="s">
        <v>634</v>
      </c>
      <c r="B290" s="37" t="s">
        <v>693</v>
      </c>
      <c r="C290" s="37" t="s">
        <v>171</v>
      </c>
      <c r="D290" s="38" t="s">
        <v>42</v>
      </c>
      <c r="E290" s="4"/>
      <c r="F290" s="4"/>
      <c r="G290" s="4"/>
    </row>
    <row r="291" spans="1:7" ht="20.100000000000001" customHeight="1">
      <c r="A291" s="39" t="s">
        <v>34</v>
      </c>
      <c r="B291" s="39" t="s">
        <v>35</v>
      </c>
      <c r="C291" s="39" t="s">
        <v>36</v>
      </c>
      <c r="D291" s="40" t="s">
        <v>14</v>
      </c>
      <c r="E291" s="41">
        <v>1</v>
      </c>
      <c r="F291" s="45">
        <v>0.11599453</v>
      </c>
      <c r="G291" s="45">
        <f>F291*E291</f>
        <v>0.11599453</v>
      </c>
    </row>
    <row r="292" spans="1:7" ht="15" customHeight="1">
      <c r="A292" s="4"/>
      <c r="B292" s="4"/>
      <c r="C292" s="4"/>
      <c r="D292" s="4"/>
      <c r="E292" s="4"/>
      <c r="F292" s="43" t="s">
        <v>593</v>
      </c>
      <c r="G292" s="46">
        <v>0.11599453</v>
      </c>
    </row>
    <row r="293" spans="1:7" ht="15" customHeight="1">
      <c r="A293" s="37" t="s">
        <v>634</v>
      </c>
      <c r="B293" s="37" t="s">
        <v>694</v>
      </c>
      <c r="C293" s="37" t="s">
        <v>485</v>
      </c>
      <c r="D293" s="38" t="s">
        <v>162</v>
      </c>
      <c r="E293" s="4"/>
      <c r="F293" s="4"/>
      <c r="G293" s="4"/>
    </row>
    <row r="294" spans="1:7" ht="15" customHeight="1">
      <c r="A294" s="39" t="s">
        <v>74</v>
      </c>
      <c r="B294" s="39" t="s">
        <v>75</v>
      </c>
      <c r="C294" s="39" t="s">
        <v>76</v>
      </c>
      <c r="D294" s="40" t="s">
        <v>14</v>
      </c>
      <c r="E294" s="41">
        <v>100</v>
      </c>
      <c r="F294" s="45">
        <v>0.81180799999999997</v>
      </c>
      <c r="G294" s="45">
        <f>F294*E294</f>
        <v>81.180799999999991</v>
      </c>
    </row>
    <row r="295" spans="1:7" ht="15" customHeight="1">
      <c r="A295" s="4"/>
      <c r="B295" s="4"/>
      <c r="C295" s="4"/>
      <c r="D295" s="4"/>
      <c r="E295" s="4"/>
      <c r="F295" s="43" t="s">
        <v>593</v>
      </c>
      <c r="G295" s="46">
        <v>81.180800000000005</v>
      </c>
    </row>
    <row r="296" spans="1:7" ht="15.95" customHeight="1">
      <c r="A296" s="37" t="s">
        <v>636</v>
      </c>
      <c r="B296" s="37" t="s">
        <v>695</v>
      </c>
      <c r="C296" s="37" t="s">
        <v>450</v>
      </c>
      <c r="D296" s="38" t="s">
        <v>162</v>
      </c>
      <c r="E296" s="4"/>
      <c r="F296" s="4"/>
      <c r="G296" s="4"/>
    </row>
    <row r="297" spans="1:7" ht="15" customHeight="1">
      <c r="A297" s="39" t="s">
        <v>79</v>
      </c>
      <c r="B297" s="39" t="s">
        <v>80</v>
      </c>
      <c r="C297" s="39" t="s">
        <v>81</v>
      </c>
      <c r="D297" s="40" t="s">
        <v>82</v>
      </c>
      <c r="E297" s="41">
        <v>6</v>
      </c>
      <c r="F297" s="45">
        <v>0.85553584000000005</v>
      </c>
      <c r="G297" s="45">
        <f>F297*E297</f>
        <v>5.1332150400000005</v>
      </c>
    </row>
    <row r="298" spans="1:7" ht="15" customHeight="1">
      <c r="A298" s="4"/>
      <c r="B298" s="4"/>
      <c r="C298" s="4"/>
      <c r="D298" s="4"/>
      <c r="E298" s="4"/>
      <c r="F298" s="43" t="s">
        <v>593</v>
      </c>
      <c r="G298" s="46">
        <v>5.1332150399999996</v>
      </c>
    </row>
    <row r="299" spans="1:7" ht="15.95" customHeight="1">
      <c r="A299" s="37" t="s">
        <v>636</v>
      </c>
      <c r="B299" s="37" t="s">
        <v>696</v>
      </c>
      <c r="C299" s="37" t="s">
        <v>512</v>
      </c>
      <c r="D299" s="38" t="s">
        <v>162</v>
      </c>
      <c r="E299" s="4"/>
      <c r="F299" s="4"/>
      <c r="G299" s="4"/>
    </row>
    <row r="300" spans="1:7" ht="20.100000000000001" customHeight="1">
      <c r="A300" s="39" t="s">
        <v>46</v>
      </c>
      <c r="B300" s="39" t="s">
        <v>47</v>
      </c>
      <c r="C300" s="39" t="s">
        <v>48</v>
      </c>
      <c r="D300" s="40" t="s">
        <v>14</v>
      </c>
      <c r="E300" s="41">
        <v>1</v>
      </c>
      <c r="F300" s="45">
        <v>20.407952399999999</v>
      </c>
      <c r="G300" s="45">
        <f>F300*E300</f>
        <v>20.407952399999999</v>
      </c>
    </row>
    <row r="301" spans="1:7" ht="15" customHeight="1">
      <c r="A301" s="4"/>
      <c r="B301" s="4"/>
      <c r="C301" s="4"/>
      <c r="D301" s="4"/>
      <c r="E301" s="4"/>
      <c r="F301" s="43" t="s">
        <v>593</v>
      </c>
      <c r="G301" s="46">
        <v>20.407952399999999</v>
      </c>
    </row>
    <row r="302" spans="1:7" ht="15.95" customHeight="1">
      <c r="A302" s="37" t="s">
        <v>636</v>
      </c>
      <c r="B302" s="37" t="s">
        <v>697</v>
      </c>
      <c r="C302" s="37" t="s">
        <v>519</v>
      </c>
      <c r="D302" s="38" t="s">
        <v>162</v>
      </c>
      <c r="E302" s="4"/>
      <c r="F302" s="4"/>
      <c r="G302" s="4"/>
    </row>
    <row r="303" spans="1:7" ht="15" customHeight="1">
      <c r="A303" s="39" t="s">
        <v>74</v>
      </c>
      <c r="B303" s="39" t="s">
        <v>75</v>
      </c>
      <c r="C303" s="39" t="s">
        <v>76</v>
      </c>
      <c r="D303" s="40" t="s">
        <v>14</v>
      </c>
      <c r="E303" s="41">
        <v>100</v>
      </c>
      <c r="F303" s="45">
        <v>0.8</v>
      </c>
      <c r="G303" s="45">
        <f>F303*E303</f>
        <v>80</v>
      </c>
    </row>
    <row r="304" spans="1:7" ht="15" customHeight="1">
      <c r="A304" s="4"/>
      <c r="B304" s="4"/>
      <c r="C304" s="4"/>
      <c r="D304" s="4"/>
      <c r="E304" s="4"/>
      <c r="F304" s="43" t="s">
        <v>593</v>
      </c>
      <c r="G304" s="46">
        <v>80</v>
      </c>
    </row>
    <row r="305" spans="1:7" ht="15.95" customHeight="1">
      <c r="A305" s="37" t="s">
        <v>636</v>
      </c>
      <c r="B305" s="37" t="s">
        <v>698</v>
      </c>
      <c r="C305" s="37" t="s">
        <v>379</v>
      </c>
      <c r="D305" s="38" t="s">
        <v>53</v>
      </c>
      <c r="E305" s="4"/>
      <c r="F305" s="4"/>
      <c r="G305" s="4"/>
    </row>
    <row r="306" spans="1:7" ht="15" customHeight="1">
      <c r="A306" s="39" t="s">
        <v>74</v>
      </c>
      <c r="B306" s="39" t="s">
        <v>75</v>
      </c>
      <c r="C306" s="39" t="s">
        <v>76</v>
      </c>
      <c r="D306" s="40" t="s">
        <v>14</v>
      </c>
      <c r="E306" s="41">
        <v>100</v>
      </c>
      <c r="F306" s="45">
        <v>0.02</v>
      </c>
      <c r="G306" s="45">
        <f>F306*E306</f>
        <v>2</v>
      </c>
    </row>
    <row r="307" spans="1:7" ht="15" customHeight="1">
      <c r="A307" s="4"/>
      <c r="B307" s="4"/>
      <c r="C307" s="4"/>
      <c r="D307" s="4"/>
      <c r="E307" s="4"/>
      <c r="F307" s="43" t="s">
        <v>593</v>
      </c>
      <c r="G307" s="46">
        <v>2</v>
      </c>
    </row>
    <row r="308" spans="1:7" ht="15.95" customHeight="1">
      <c r="A308" s="37" t="s">
        <v>636</v>
      </c>
      <c r="B308" s="37" t="s">
        <v>699</v>
      </c>
      <c r="C308" s="37" t="s">
        <v>550</v>
      </c>
      <c r="D308" s="38" t="s">
        <v>162</v>
      </c>
      <c r="E308" s="4"/>
      <c r="F308" s="4"/>
      <c r="G308" s="4"/>
    </row>
    <row r="309" spans="1:7" ht="15" customHeight="1">
      <c r="A309" s="39" t="s">
        <v>79</v>
      </c>
      <c r="B309" s="39" t="s">
        <v>80</v>
      </c>
      <c r="C309" s="39" t="s">
        <v>81</v>
      </c>
      <c r="D309" s="40" t="s">
        <v>82</v>
      </c>
      <c r="E309" s="41">
        <v>6</v>
      </c>
      <c r="F309" s="45">
        <v>1.2642166026000001E-2</v>
      </c>
      <c r="G309" s="45">
        <f>F309*E309</f>
        <v>7.5852996155999997E-2</v>
      </c>
    </row>
    <row r="310" spans="1:7" ht="15" customHeight="1">
      <c r="A310" s="4"/>
      <c r="B310" s="4"/>
      <c r="C310" s="4"/>
      <c r="D310" s="4"/>
      <c r="E310" s="4"/>
      <c r="F310" s="43" t="s">
        <v>593</v>
      </c>
      <c r="G310" s="46">
        <v>7.5852996155999997E-2</v>
      </c>
    </row>
    <row r="311" spans="1:7" ht="15.95" customHeight="1">
      <c r="A311" s="37" t="s">
        <v>636</v>
      </c>
      <c r="B311" s="37" t="s">
        <v>700</v>
      </c>
      <c r="C311" s="37" t="s">
        <v>562</v>
      </c>
      <c r="D311" s="38" t="s">
        <v>162</v>
      </c>
      <c r="E311" s="4"/>
      <c r="F311" s="4"/>
      <c r="G311" s="4"/>
    </row>
    <row r="312" spans="1:7" ht="20.100000000000001" customHeight="1">
      <c r="A312" s="39" t="s">
        <v>31</v>
      </c>
      <c r="B312" s="39" t="s">
        <v>32</v>
      </c>
      <c r="C312" s="39" t="s">
        <v>33</v>
      </c>
      <c r="D312" s="40" t="s">
        <v>14</v>
      </c>
      <c r="E312" s="41">
        <v>1</v>
      </c>
      <c r="F312" s="45">
        <v>8.5007050999999993</v>
      </c>
      <c r="G312" s="45">
        <f>F312*E312</f>
        <v>8.5007050999999993</v>
      </c>
    </row>
    <row r="313" spans="1:7" ht="20.100000000000001" customHeight="1">
      <c r="A313" s="39" t="s">
        <v>46</v>
      </c>
      <c r="B313" s="39" t="s">
        <v>47</v>
      </c>
      <c r="C313" s="39" t="s">
        <v>48</v>
      </c>
      <c r="D313" s="40" t="s">
        <v>14</v>
      </c>
      <c r="E313" s="41">
        <v>1</v>
      </c>
      <c r="F313" s="45">
        <v>20.407952399999999</v>
      </c>
      <c r="G313" s="45">
        <f>F313*E313</f>
        <v>20.407952399999999</v>
      </c>
    </row>
    <row r="314" spans="1:7" ht="15" customHeight="1">
      <c r="A314" s="39" t="s">
        <v>79</v>
      </c>
      <c r="B314" s="39" t="s">
        <v>80</v>
      </c>
      <c r="C314" s="39" t="s">
        <v>81</v>
      </c>
      <c r="D314" s="40" t="s">
        <v>82</v>
      </c>
      <c r="E314" s="41">
        <v>6</v>
      </c>
      <c r="F314" s="45">
        <v>1.7316068520779999</v>
      </c>
      <c r="G314" s="45">
        <f>F314*E314</f>
        <v>10.389641112467999</v>
      </c>
    </row>
    <row r="315" spans="1:7" ht="27.95" customHeight="1">
      <c r="A315" s="39" t="s">
        <v>90</v>
      </c>
      <c r="B315" s="39" t="s">
        <v>91</v>
      </c>
      <c r="C315" s="39" t="s">
        <v>92</v>
      </c>
      <c r="D315" s="40" t="s">
        <v>93</v>
      </c>
      <c r="E315" s="41">
        <v>5084</v>
      </c>
      <c r="F315" s="45">
        <v>1.5498343857E-2</v>
      </c>
      <c r="G315" s="45">
        <f>F315*E315</f>
        <v>78.793580168988001</v>
      </c>
    </row>
    <row r="316" spans="1:7" ht="15" customHeight="1">
      <c r="A316" s="4"/>
      <c r="B316" s="4"/>
      <c r="C316" s="4"/>
      <c r="D316" s="4"/>
      <c r="E316" s="4"/>
      <c r="F316" s="43" t="s">
        <v>593</v>
      </c>
      <c r="G316" s="46">
        <v>118.091878781456</v>
      </c>
    </row>
    <row r="317" spans="1:7" ht="15.95" customHeight="1">
      <c r="A317" s="37" t="s">
        <v>636</v>
      </c>
      <c r="B317" s="37" t="s">
        <v>701</v>
      </c>
      <c r="C317" s="37" t="s">
        <v>569</v>
      </c>
      <c r="D317" s="38" t="s">
        <v>162</v>
      </c>
      <c r="E317" s="4"/>
      <c r="F317" s="4"/>
      <c r="G317" s="4"/>
    </row>
    <row r="318" spans="1:7" ht="20.100000000000001" customHeight="1">
      <c r="A318" s="39" t="s">
        <v>31</v>
      </c>
      <c r="B318" s="39" t="s">
        <v>32</v>
      </c>
      <c r="C318" s="39" t="s">
        <v>33</v>
      </c>
      <c r="D318" s="40" t="s">
        <v>14</v>
      </c>
      <c r="E318" s="41">
        <v>1</v>
      </c>
      <c r="F318" s="45">
        <v>8.5007991100000009</v>
      </c>
      <c r="G318" s="45">
        <f>F318*E318</f>
        <v>8.5007991100000009</v>
      </c>
    </row>
    <row r="319" spans="1:7" ht="15" customHeight="1">
      <c r="A319" s="4"/>
      <c r="B319" s="4"/>
      <c r="C319" s="4"/>
      <c r="D319" s="4"/>
      <c r="E319" s="4"/>
      <c r="F319" s="43" t="s">
        <v>593</v>
      </c>
      <c r="G319" s="46">
        <v>8.5007991100000009</v>
      </c>
    </row>
    <row r="320" spans="1:7" ht="15" customHeight="1">
      <c r="A320" s="37" t="s">
        <v>638</v>
      </c>
      <c r="B320" s="37" t="s">
        <v>702</v>
      </c>
      <c r="C320" s="37" t="s">
        <v>253</v>
      </c>
      <c r="D320" s="38" t="s">
        <v>53</v>
      </c>
      <c r="E320" s="4"/>
      <c r="F320" s="4"/>
      <c r="G320" s="4"/>
    </row>
    <row r="321" spans="1:7" ht="15" customHeight="1">
      <c r="A321" s="39" t="s">
        <v>74</v>
      </c>
      <c r="B321" s="39" t="s">
        <v>75</v>
      </c>
      <c r="C321" s="39" t="s">
        <v>76</v>
      </c>
      <c r="D321" s="40" t="s">
        <v>14</v>
      </c>
      <c r="E321" s="41">
        <v>100</v>
      </c>
      <c r="F321" s="45">
        <v>0.02</v>
      </c>
      <c r="G321" s="45">
        <f>F321*E321</f>
        <v>2</v>
      </c>
    </row>
    <row r="322" spans="1:7" ht="15" customHeight="1">
      <c r="A322" s="4"/>
      <c r="B322" s="4"/>
      <c r="C322" s="4"/>
      <c r="D322" s="4"/>
      <c r="E322" s="4"/>
      <c r="F322" s="43" t="s">
        <v>593</v>
      </c>
      <c r="G322" s="46">
        <v>2</v>
      </c>
    </row>
    <row r="323" spans="1:7" ht="15.95" customHeight="1">
      <c r="A323" s="37" t="s">
        <v>638</v>
      </c>
      <c r="B323" s="37" t="s">
        <v>703</v>
      </c>
      <c r="C323" s="37" t="s">
        <v>704</v>
      </c>
      <c r="D323" s="38" t="s">
        <v>301</v>
      </c>
      <c r="E323" s="4"/>
      <c r="F323" s="4"/>
      <c r="G323" s="4"/>
    </row>
    <row r="324" spans="1:7" ht="27.95" customHeight="1">
      <c r="A324" s="39" t="s">
        <v>90</v>
      </c>
      <c r="B324" s="39" t="s">
        <v>91</v>
      </c>
      <c r="C324" s="39" t="s">
        <v>92</v>
      </c>
      <c r="D324" s="40" t="s">
        <v>93</v>
      </c>
      <c r="E324" s="41">
        <v>5084</v>
      </c>
      <c r="F324" s="42">
        <v>4.1702204021210817E-2</v>
      </c>
      <c r="G324" s="42">
        <f>F324*E324</f>
        <v>212.01400524383578</v>
      </c>
    </row>
    <row r="325" spans="1:7" ht="15" customHeight="1">
      <c r="A325" s="4"/>
      <c r="B325" s="4"/>
      <c r="C325" s="4"/>
      <c r="D325" s="4"/>
      <c r="E325" s="4"/>
      <c r="F325" s="43" t="s">
        <v>593</v>
      </c>
      <c r="G325" s="44">
        <v>212.01400524383581</v>
      </c>
    </row>
    <row r="326" spans="1:7" ht="15.95" customHeight="1">
      <c r="A326" s="37" t="s">
        <v>638</v>
      </c>
      <c r="B326" s="37" t="s">
        <v>705</v>
      </c>
      <c r="C326" s="37" t="s">
        <v>706</v>
      </c>
      <c r="D326" s="38" t="s">
        <v>301</v>
      </c>
      <c r="E326" s="4"/>
      <c r="F326" s="4"/>
      <c r="G326" s="4"/>
    </row>
    <row r="327" spans="1:7" ht="27.95" customHeight="1">
      <c r="A327" s="39" t="s">
        <v>83</v>
      </c>
      <c r="B327" s="39" t="s">
        <v>84</v>
      </c>
      <c r="C327" s="39" t="s">
        <v>85</v>
      </c>
      <c r="D327" s="40" t="s">
        <v>86</v>
      </c>
      <c r="E327" s="41">
        <v>5609.4</v>
      </c>
      <c r="F327" s="42">
        <v>8.9389469920443006E-3</v>
      </c>
      <c r="G327" s="42">
        <f>F327*E327</f>
        <v>50.142129257173295</v>
      </c>
    </row>
    <row r="328" spans="1:7" ht="15" customHeight="1">
      <c r="A328" s="4"/>
      <c r="B328" s="4"/>
      <c r="C328" s="4"/>
      <c r="D328" s="4"/>
      <c r="E328" s="4"/>
      <c r="F328" s="43" t="s">
        <v>593</v>
      </c>
      <c r="G328" s="44">
        <v>50.142129257173295</v>
      </c>
    </row>
    <row r="329" spans="1:7" ht="15.95" customHeight="1">
      <c r="A329" s="37" t="s">
        <v>638</v>
      </c>
      <c r="B329" s="37" t="s">
        <v>707</v>
      </c>
      <c r="C329" s="37" t="s">
        <v>708</v>
      </c>
      <c r="D329" s="38" t="s">
        <v>301</v>
      </c>
      <c r="E329" s="4"/>
      <c r="F329" s="4"/>
      <c r="G329" s="4"/>
    </row>
    <row r="330" spans="1:7" ht="27.95" customHeight="1">
      <c r="A330" s="39" t="s">
        <v>90</v>
      </c>
      <c r="B330" s="39" t="s">
        <v>91</v>
      </c>
      <c r="C330" s="39" t="s">
        <v>92</v>
      </c>
      <c r="D330" s="40" t="s">
        <v>93</v>
      </c>
      <c r="E330" s="41">
        <v>5084</v>
      </c>
      <c r="F330" s="42">
        <v>4.6682399999999999E-2</v>
      </c>
      <c r="G330" s="42">
        <f>F330*E330</f>
        <v>237.3333216</v>
      </c>
    </row>
    <row r="331" spans="1:7" ht="15" customHeight="1">
      <c r="A331" s="4"/>
      <c r="B331" s="4"/>
      <c r="C331" s="4"/>
      <c r="D331" s="4"/>
      <c r="E331" s="4"/>
      <c r="F331" s="43" t="s">
        <v>593</v>
      </c>
      <c r="G331" s="44">
        <v>237.3333216</v>
      </c>
    </row>
    <row r="332" spans="1:7" ht="15" customHeight="1">
      <c r="A332" s="37" t="s">
        <v>636</v>
      </c>
      <c r="B332" s="37" t="s">
        <v>709</v>
      </c>
      <c r="C332" s="37" t="s">
        <v>452</v>
      </c>
      <c r="D332" s="38" t="s">
        <v>162</v>
      </c>
      <c r="E332" s="4"/>
      <c r="F332" s="4"/>
      <c r="G332" s="4"/>
    </row>
    <row r="333" spans="1:7" ht="20.100000000000001" customHeight="1">
      <c r="A333" s="39" t="s">
        <v>31</v>
      </c>
      <c r="B333" s="39" t="s">
        <v>32</v>
      </c>
      <c r="C333" s="39" t="s">
        <v>33</v>
      </c>
      <c r="D333" s="40" t="s">
        <v>14</v>
      </c>
      <c r="E333" s="41">
        <v>1</v>
      </c>
      <c r="F333" s="45">
        <v>17.00150421</v>
      </c>
      <c r="G333" s="45">
        <f>F333*E333</f>
        <v>17.00150421</v>
      </c>
    </row>
    <row r="334" spans="1:7" ht="20.100000000000001" customHeight="1">
      <c r="A334" s="39" t="s">
        <v>46</v>
      </c>
      <c r="B334" s="39" t="s">
        <v>47</v>
      </c>
      <c r="C334" s="39" t="s">
        <v>48</v>
      </c>
      <c r="D334" s="40" t="s">
        <v>14</v>
      </c>
      <c r="E334" s="41">
        <v>1</v>
      </c>
      <c r="F334" s="45">
        <v>40.815904799999998</v>
      </c>
      <c r="G334" s="45">
        <f>F334*E334</f>
        <v>40.815904799999998</v>
      </c>
    </row>
    <row r="335" spans="1:7" ht="15" customHeight="1">
      <c r="A335" s="39" t="s">
        <v>74</v>
      </c>
      <c r="B335" s="39" t="s">
        <v>75</v>
      </c>
      <c r="C335" s="39" t="s">
        <v>76</v>
      </c>
      <c r="D335" s="40" t="s">
        <v>14</v>
      </c>
      <c r="E335" s="41">
        <v>100</v>
      </c>
      <c r="F335" s="45">
        <v>0.8</v>
      </c>
      <c r="G335" s="45">
        <f>F335*E335</f>
        <v>80</v>
      </c>
    </row>
    <row r="336" spans="1:7" ht="15" customHeight="1">
      <c r="A336" s="39" t="s">
        <v>79</v>
      </c>
      <c r="B336" s="39" t="s">
        <v>80</v>
      </c>
      <c r="C336" s="39" t="s">
        <v>81</v>
      </c>
      <c r="D336" s="40" t="s">
        <v>82</v>
      </c>
      <c r="E336" s="41">
        <v>6</v>
      </c>
      <c r="F336" s="45">
        <v>2.599784858104</v>
      </c>
      <c r="G336" s="45">
        <f>F336*E336</f>
        <v>15.598709148624</v>
      </c>
    </row>
    <row r="337" spans="1:7" ht="27.95" customHeight="1">
      <c r="A337" s="39" t="s">
        <v>90</v>
      </c>
      <c r="B337" s="39" t="s">
        <v>91</v>
      </c>
      <c r="C337" s="39" t="s">
        <v>92</v>
      </c>
      <c r="D337" s="40" t="s">
        <v>93</v>
      </c>
      <c r="E337" s="41">
        <v>5084</v>
      </c>
      <c r="F337" s="45">
        <v>1.5498343857E-2</v>
      </c>
      <c r="G337" s="45">
        <f>F337*E337</f>
        <v>78.793580168988001</v>
      </c>
    </row>
    <row r="338" spans="1:7" ht="15" customHeight="1">
      <c r="A338" s="4"/>
      <c r="B338" s="4"/>
      <c r="C338" s="4"/>
      <c r="D338" s="4"/>
      <c r="E338" s="4"/>
      <c r="F338" s="43" t="s">
        <v>593</v>
      </c>
      <c r="G338" s="46">
        <v>232.20969832761199</v>
      </c>
    </row>
    <row r="339" spans="1:7" ht="15.95" customHeight="1">
      <c r="A339" s="37" t="s">
        <v>636</v>
      </c>
      <c r="B339" s="37" t="s">
        <v>710</v>
      </c>
      <c r="C339" s="37" t="s">
        <v>381</v>
      </c>
      <c r="D339" s="38" t="s">
        <v>53</v>
      </c>
      <c r="E339" s="4"/>
      <c r="F339" s="4"/>
      <c r="G339" s="4"/>
    </row>
    <row r="340" spans="1:7" ht="15" customHeight="1">
      <c r="A340" s="39" t="s">
        <v>74</v>
      </c>
      <c r="B340" s="39" t="s">
        <v>75</v>
      </c>
      <c r="C340" s="39" t="s">
        <v>76</v>
      </c>
      <c r="D340" s="40" t="s">
        <v>14</v>
      </c>
      <c r="E340" s="41">
        <v>100</v>
      </c>
      <c r="F340" s="45">
        <v>0.02</v>
      </c>
      <c r="G340" s="45">
        <f>F340*E340</f>
        <v>2</v>
      </c>
    </row>
    <row r="341" spans="1:7" ht="15" customHeight="1">
      <c r="A341" s="4"/>
      <c r="B341" s="4"/>
      <c r="C341" s="4"/>
      <c r="D341" s="4"/>
      <c r="E341" s="4"/>
      <c r="F341" s="43" t="s">
        <v>593</v>
      </c>
      <c r="G341" s="46">
        <v>2</v>
      </c>
    </row>
    <row r="342" spans="1:7" ht="15" customHeight="1">
      <c r="A342" s="37" t="s">
        <v>638</v>
      </c>
      <c r="B342" s="37" t="s">
        <v>711</v>
      </c>
      <c r="C342" s="37" t="s">
        <v>712</v>
      </c>
      <c r="D342" s="38" t="s">
        <v>301</v>
      </c>
      <c r="E342" s="4"/>
      <c r="F342" s="4"/>
      <c r="G342" s="4"/>
    </row>
    <row r="343" spans="1:7" ht="27.95" customHeight="1">
      <c r="A343" s="39" t="s">
        <v>27</v>
      </c>
      <c r="B343" s="39" t="s">
        <v>28</v>
      </c>
      <c r="C343" s="39" t="s">
        <v>29</v>
      </c>
      <c r="D343" s="40" t="s">
        <v>30</v>
      </c>
      <c r="E343" s="41">
        <v>100</v>
      </c>
      <c r="F343" s="42">
        <v>2.7012131999938618E-3</v>
      </c>
      <c r="G343" s="42">
        <f>F343*E343</f>
        <v>0.27012131999938616</v>
      </c>
    </row>
    <row r="344" spans="1:7" ht="15" customHeight="1">
      <c r="A344" s="4"/>
      <c r="B344" s="4"/>
      <c r="C344" s="4"/>
      <c r="D344" s="4"/>
      <c r="E344" s="4"/>
      <c r="F344" s="43" t="s">
        <v>593</v>
      </c>
      <c r="G344" s="44">
        <v>0.27012131999938621</v>
      </c>
    </row>
    <row r="345" spans="1:7" ht="15.95" customHeight="1">
      <c r="A345" s="37" t="s">
        <v>636</v>
      </c>
      <c r="B345" s="37" t="s">
        <v>713</v>
      </c>
      <c r="C345" s="37" t="s">
        <v>454</v>
      </c>
      <c r="D345" s="38" t="s">
        <v>162</v>
      </c>
      <c r="E345" s="4"/>
      <c r="F345" s="4"/>
      <c r="G345" s="4"/>
    </row>
    <row r="346" spans="1:7" ht="15" customHeight="1">
      <c r="A346" s="39" t="s">
        <v>79</v>
      </c>
      <c r="B346" s="39" t="s">
        <v>80</v>
      </c>
      <c r="C346" s="39" t="s">
        <v>81</v>
      </c>
      <c r="D346" s="40" t="s">
        <v>82</v>
      </c>
      <c r="E346" s="41">
        <v>6</v>
      </c>
      <c r="F346" s="45">
        <v>0.85553584000000005</v>
      </c>
      <c r="G346" s="45">
        <f>F346*E346</f>
        <v>5.1332150400000005</v>
      </c>
    </row>
    <row r="347" spans="1:7" ht="15" customHeight="1">
      <c r="A347" s="4"/>
      <c r="B347" s="4"/>
      <c r="C347" s="4"/>
      <c r="D347" s="4"/>
      <c r="E347" s="4"/>
      <c r="F347" s="43" t="s">
        <v>593</v>
      </c>
      <c r="G347" s="46">
        <v>5.1332150399999996</v>
      </c>
    </row>
    <row r="348" spans="1:7" ht="15.95" customHeight="1">
      <c r="A348" s="37" t="s">
        <v>636</v>
      </c>
      <c r="B348" s="37" t="s">
        <v>714</v>
      </c>
      <c r="C348" s="37" t="s">
        <v>514</v>
      </c>
      <c r="D348" s="38" t="s">
        <v>162</v>
      </c>
      <c r="E348" s="4"/>
      <c r="F348" s="4"/>
      <c r="G348" s="4"/>
    </row>
    <row r="349" spans="1:7" ht="20.100000000000001" customHeight="1">
      <c r="A349" s="39" t="s">
        <v>46</v>
      </c>
      <c r="B349" s="39" t="s">
        <v>47</v>
      </c>
      <c r="C349" s="39" t="s">
        <v>48</v>
      </c>
      <c r="D349" s="40" t="s">
        <v>14</v>
      </c>
      <c r="E349" s="41">
        <v>1</v>
      </c>
      <c r="F349" s="45">
        <v>20.407952399999999</v>
      </c>
      <c r="G349" s="45">
        <f>F349*E349</f>
        <v>20.407952399999999</v>
      </c>
    </row>
    <row r="350" spans="1:7" ht="15" customHeight="1">
      <c r="A350" s="4"/>
      <c r="B350" s="4"/>
      <c r="C350" s="4"/>
      <c r="D350" s="4"/>
      <c r="E350" s="4"/>
      <c r="F350" s="43" t="s">
        <v>593</v>
      </c>
      <c r="G350" s="46">
        <v>20.407952399999999</v>
      </c>
    </row>
    <row r="351" spans="1:7" ht="15.95" customHeight="1">
      <c r="A351" s="37" t="s">
        <v>636</v>
      </c>
      <c r="B351" s="37" t="s">
        <v>715</v>
      </c>
      <c r="C351" s="37" t="s">
        <v>521</v>
      </c>
      <c r="D351" s="38" t="s">
        <v>162</v>
      </c>
      <c r="E351" s="4"/>
      <c r="F351" s="4"/>
      <c r="G351" s="4"/>
    </row>
    <row r="352" spans="1:7" ht="15" customHeight="1">
      <c r="A352" s="39" t="s">
        <v>74</v>
      </c>
      <c r="B352" s="39" t="s">
        <v>75</v>
      </c>
      <c r="C352" s="39" t="s">
        <v>76</v>
      </c>
      <c r="D352" s="40" t="s">
        <v>14</v>
      </c>
      <c r="E352" s="41">
        <v>100</v>
      </c>
      <c r="F352" s="45">
        <v>0.8</v>
      </c>
      <c r="G352" s="45">
        <f>F352*E352</f>
        <v>80</v>
      </c>
    </row>
    <row r="353" spans="1:7" ht="15" customHeight="1">
      <c r="A353" s="4"/>
      <c r="B353" s="4"/>
      <c r="C353" s="4"/>
      <c r="D353" s="4"/>
      <c r="E353" s="4"/>
      <c r="F353" s="43" t="s">
        <v>593</v>
      </c>
      <c r="G353" s="46">
        <v>80</v>
      </c>
    </row>
    <row r="354" spans="1:7" ht="15.95" customHeight="1">
      <c r="A354" s="37" t="s">
        <v>636</v>
      </c>
      <c r="B354" s="37" t="s">
        <v>716</v>
      </c>
      <c r="C354" s="37" t="s">
        <v>383</v>
      </c>
      <c r="D354" s="38" t="s">
        <v>53</v>
      </c>
      <c r="E354" s="4"/>
      <c r="F354" s="4"/>
      <c r="G354" s="4"/>
    </row>
    <row r="355" spans="1:7" ht="15" customHeight="1">
      <c r="A355" s="39" t="s">
        <v>74</v>
      </c>
      <c r="B355" s="39" t="s">
        <v>75</v>
      </c>
      <c r="C355" s="39" t="s">
        <v>76</v>
      </c>
      <c r="D355" s="40" t="s">
        <v>14</v>
      </c>
      <c r="E355" s="41">
        <v>100</v>
      </c>
      <c r="F355" s="45">
        <v>0.02</v>
      </c>
      <c r="G355" s="45">
        <f>F355*E355</f>
        <v>2</v>
      </c>
    </row>
    <row r="356" spans="1:7" ht="15" customHeight="1">
      <c r="A356" s="4"/>
      <c r="B356" s="4"/>
      <c r="C356" s="4"/>
      <c r="D356" s="4"/>
      <c r="E356" s="4"/>
      <c r="F356" s="43" t="s">
        <v>593</v>
      </c>
      <c r="G356" s="46">
        <v>2</v>
      </c>
    </row>
    <row r="357" spans="1:7" ht="15.95" customHeight="1">
      <c r="A357" s="37" t="s">
        <v>636</v>
      </c>
      <c r="B357" s="37" t="s">
        <v>717</v>
      </c>
      <c r="C357" s="37" t="s">
        <v>552</v>
      </c>
      <c r="D357" s="38" t="s">
        <v>162</v>
      </c>
      <c r="E357" s="4"/>
      <c r="F357" s="4"/>
      <c r="G357" s="4"/>
    </row>
    <row r="358" spans="1:7" ht="15" customHeight="1">
      <c r="A358" s="39" t="s">
        <v>79</v>
      </c>
      <c r="B358" s="39" t="s">
        <v>80</v>
      </c>
      <c r="C358" s="39" t="s">
        <v>81</v>
      </c>
      <c r="D358" s="40" t="s">
        <v>82</v>
      </c>
      <c r="E358" s="41">
        <v>6</v>
      </c>
      <c r="F358" s="45">
        <v>1.2642166026000001E-2</v>
      </c>
      <c r="G358" s="45">
        <f>F358*E358</f>
        <v>7.5852996155999997E-2</v>
      </c>
    </row>
    <row r="359" spans="1:7" ht="15" customHeight="1">
      <c r="A359" s="4"/>
      <c r="B359" s="4"/>
      <c r="C359" s="4"/>
      <c r="D359" s="4"/>
      <c r="E359" s="4"/>
      <c r="F359" s="43" t="s">
        <v>593</v>
      </c>
      <c r="G359" s="46">
        <v>7.5852996155999997E-2</v>
      </c>
    </row>
    <row r="360" spans="1:7" ht="15.95" customHeight="1">
      <c r="A360" s="37" t="s">
        <v>636</v>
      </c>
      <c r="B360" s="37" t="s">
        <v>718</v>
      </c>
      <c r="C360" s="37" t="s">
        <v>564</v>
      </c>
      <c r="D360" s="38" t="s">
        <v>162</v>
      </c>
      <c r="E360" s="4"/>
      <c r="F360" s="4"/>
      <c r="G360" s="4"/>
    </row>
    <row r="361" spans="1:7" ht="20.100000000000001" customHeight="1">
      <c r="A361" s="39" t="s">
        <v>31</v>
      </c>
      <c r="B361" s="39" t="s">
        <v>32</v>
      </c>
      <c r="C361" s="39" t="s">
        <v>33</v>
      </c>
      <c r="D361" s="40" t="s">
        <v>14</v>
      </c>
      <c r="E361" s="41">
        <v>1</v>
      </c>
      <c r="F361" s="45">
        <v>8.5007050999999993</v>
      </c>
      <c r="G361" s="45">
        <f>F361*E361</f>
        <v>8.5007050999999993</v>
      </c>
    </row>
    <row r="362" spans="1:7" ht="20.100000000000001" customHeight="1">
      <c r="A362" s="39" t="s">
        <v>46</v>
      </c>
      <c r="B362" s="39" t="s">
        <v>47</v>
      </c>
      <c r="C362" s="39" t="s">
        <v>48</v>
      </c>
      <c r="D362" s="40" t="s">
        <v>14</v>
      </c>
      <c r="E362" s="41">
        <v>1</v>
      </c>
      <c r="F362" s="45">
        <v>20.407952399999999</v>
      </c>
      <c r="G362" s="45">
        <f>F362*E362</f>
        <v>20.407952399999999</v>
      </c>
    </row>
    <row r="363" spans="1:7" ht="15" customHeight="1">
      <c r="A363" s="39" t="s">
        <v>79</v>
      </c>
      <c r="B363" s="39" t="s">
        <v>80</v>
      </c>
      <c r="C363" s="39" t="s">
        <v>81</v>
      </c>
      <c r="D363" s="40" t="s">
        <v>82</v>
      </c>
      <c r="E363" s="41">
        <v>6</v>
      </c>
      <c r="F363" s="45">
        <v>1.7316068520779999</v>
      </c>
      <c r="G363" s="45">
        <f>F363*E363</f>
        <v>10.389641112467999</v>
      </c>
    </row>
    <row r="364" spans="1:7" ht="27.95" customHeight="1">
      <c r="A364" s="39" t="s">
        <v>90</v>
      </c>
      <c r="B364" s="39" t="s">
        <v>91</v>
      </c>
      <c r="C364" s="39" t="s">
        <v>92</v>
      </c>
      <c r="D364" s="40" t="s">
        <v>93</v>
      </c>
      <c r="E364" s="41">
        <v>5084</v>
      </c>
      <c r="F364" s="45">
        <v>1.5498343857E-2</v>
      </c>
      <c r="G364" s="45">
        <f>F364*E364</f>
        <v>78.793580168988001</v>
      </c>
    </row>
    <row r="365" spans="1:7" ht="15" customHeight="1">
      <c r="A365" s="4"/>
      <c r="B365" s="4"/>
      <c r="C365" s="4"/>
      <c r="D365" s="4"/>
      <c r="E365" s="4"/>
      <c r="F365" s="43" t="s">
        <v>593</v>
      </c>
      <c r="G365" s="46">
        <v>118.091878781456</v>
      </c>
    </row>
    <row r="366" spans="1:7" ht="15.95" customHeight="1">
      <c r="A366" s="37" t="s">
        <v>636</v>
      </c>
      <c r="B366" s="37" t="s">
        <v>719</v>
      </c>
      <c r="C366" s="37" t="s">
        <v>571</v>
      </c>
      <c r="D366" s="38" t="s">
        <v>162</v>
      </c>
      <c r="E366" s="4"/>
      <c r="F366" s="4"/>
      <c r="G366" s="4"/>
    </row>
    <row r="367" spans="1:7" ht="20.100000000000001" customHeight="1">
      <c r="A367" s="39" t="s">
        <v>31</v>
      </c>
      <c r="B367" s="39" t="s">
        <v>32</v>
      </c>
      <c r="C367" s="39" t="s">
        <v>33</v>
      </c>
      <c r="D367" s="40" t="s">
        <v>14</v>
      </c>
      <c r="E367" s="41">
        <v>1</v>
      </c>
      <c r="F367" s="45">
        <v>8.5007991100000009</v>
      </c>
      <c r="G367" s="45">
        <f>F367*E367</f>
        <v>8.5007991100000009</v>
      </c>
    </row>
    <row r="368" spans="1:7" ht="15" customHeight="1">
      <c r="A368" s="4"/>
      <c r="B368" s="4"/>
      <c r="C368" s="4"/>
      <c r="D368" s="4"/>
      <c r="E368" s="4"/>
      <c r="F368" s="43" t="s">
        <v>593</v>
      </c>
      <c r="G368" s="46">
        <v>8.5007991100000009</v>
      </c>
    </row>
    <row r="369" spans="1:7" ht="15.95" customHeight="1">
      <c r="A369" s="37" t="s">
        <v>628</v>
      </c>
      <c r="B369" s="37" t="s">
        <v>720</v>
      </c>
      <c r="C369" s="37" t="s">
        <v>206</v>
      </c>
      <c r="D369" s="38" t="s">
        <v>150</v>
      </c>
      <c r="E369" s="4"/>
      <c r="F369" s="4"/>
      <c r="G369" s="4"/>
    </row>
    <row r="370" spans="1:7" ht="20.100000000000001" customHeight="1">
      <c r="A370" s="39" t="s">
        <v>46</v>
      </c>
      <c r="B370" s="39" t="s">
        <v>47</v>
      </c>
      <c r="C370" s="39" t="s">
        <v>48</v>
      </c>
      <c r="D370" s="40" t="s">
        <v>14</v>
      </c>
      <c r="E370" s="41">
        <v>1</v>
      </c>
      <c r="F370" s="45">
        <v>3</v>
      </c>
      <c r="G370" s="45">
        <f>F370*E370</f>
        <v>3</v>
      </c>
    </row>
    <row r="371" spans="1:7" ht="15" customHeight="1">
      <c r="A371" s="4"/>
      <c r="B371" s="4"/>
      <c r="C371" s="4"/>
      <c r="D371" s="4"/>
      <c r="E371" s="4"/>
      <c r="F371" s="43" t="s">
        <v>593</v>
      </c>
      <c r="G371" s="46">
        <v>3</v>
      </c>
    </row>
    <row r="372" spans="1:7" ht="15.95" customHeight="1">
      <c r="A372" s="37" t="s">
        <v>628</v>
      </c>
      <c r="B372" s="37" t="s">
        <v>721</v>
      </c>
      <c r="C372" s="37" t="s">
        <v>208</v>
      </c>
      <c r="D372" s="38" t="s">
        <v>150</v>
      </c>
      <c r="E372" s="4"/>
      <c r="F372" s="4"/>
      <c r="G372" s="4"/>
    </row>
    <row r="373" spans="1:7" ht="20.100000000000001" customHeight="1">
      <c r="A373" s="39" t="s">
        <v>46</v>
      </c>
      <c r="B373" s="39" t="s">
        <v>47</v>
      </c>
      <c r="C373" s="39" t="s">
        <v>48</v>
      </c>
      <c r="D373" s="40" t="s">
        <v>14</v>
      </c>
      <c r="E373" s="41">
        <v>1</v>
      </c>
      <c r="F373" s="45">
        <v>4</v>
      </c>
      <c r="G373" s="45">
        <f>F373*E373</f>
        <v>4</v>
      </c>
    </row>
    <row r="374" spans="1:7" ht="15" customHeight="1">
      <c r="A374" s="4"/>
      <c r="B374" s="4"/>
      <c r="C374" s="4"/>
      <c r="D374" s="4"/>
      <c r="E374" s="4"/>
      <c r="F374" s="43" t="s">
        <v>593</v>
      </c>
      <c r="G374" s="46">
        <v>4</v>
      </c>
    </row>
    <row r="375" spans="1:7" ht="15.95" customHeight="1">
      <c r="A375" s="37" t="s">
        <v>634</v>
      </c>
      <c r="B375" s="37" t="s">
        <v>722</v>
      </c>
      <c r="C375" s="37" t="s">
        <v>173</v>
      </c>
      <c r="D375" s="38" t="s">
        <v>42</v>
      </c>
      <c r="E375" s="4"/>
      <c r="F375" s="4"/>
      <c r="G375" s="4"/>
    </row>
    <row r="376" spans="1:7" ht="20.100000000000001" customHeight="1">
      <c r="A376" s="39" t="s">
        <v>34</v>
      </c>
      <c r="B376" s="39" t="s">
        <v>35</v>
      </c>
      <c r="C376" s="39" t="s">
        <v>36</v>
      </c>
      <c r="D376" s="40" t="s">
        <v>14</v>
      </c>
      <c r="E376" s="41">
        <v>1</v>
      </c>
      <c r="F376" s="45">
        <v>0.11599453</v>
      </c>
      <c r="G376" s="45">
        <f>F376*E376</f>
        <v>0.11599453</v>
      </c>
    </row>
    <row r="377" spans="1:7" ht="15" customHeight="1">
      <c r="A377" s="4"/>
      <c r="B377" s="4"/>
      <c r="C377" s="4"/>
      <c r="D377" s="4"/>
      <c r="E377" s="4"/>
      <c r="F377" s="43" t="s">
        <v>593</v>
      </c>
      <c r="G377" s="46">
        <v>0.11599453</v>
      </c>
    </row>
    <row r="378" spans="1:7" ht="15" customHeight="1">
      <c r="A378" s="37" t="s">
        <v>638</v>
      </c>
      <c r="B378" s="37" t="s">
        <v>723</v>
      </c>
      <c r="C378" s="37" t="s">
        <v>724</v>
      </c>
      <c r="D378" s="38" t="s">
        <v>301</v>
      </c>
      <c r="E378" s="4"/>
      <c r="F378" s="4"/>
      <c r="G378" s="4"/>
    </row>
    <row r="379" spans="1:7" ht="27.95" customHeight="1">
      <c r="A379" s="39" t="s">
        <v>27</v>
      </c>
      <c r="B379" s="39" t="s">
        <v>28</v>
      </c>
      <c r="C379" s="39" t="s">
        <v>29</v>
      </c>
      <c r="D379" s="40" t="s">
        <v>30</v>
      </c>
      <c r="E379" s="41">
        <v>100</v>
      </c>
      <c r="F379" s="42">
        <v>2.7012131999938618E-3</v>
      </c>
      <c r="G379" s="42">
        <f>F379*E379</f>
        <v>0.27012131999938616</v>
      </c>
    </row>
    <row r="380" spans="1:7" ht="15" customHeight="1">
      <c r="A380" s="4"/>
      <c r="B380" s="4"/>
      <c r="C380" s="4"/>
      <c r="D380" s="4"/>
      <c r="E380" s="4"/>
      <c r="F380" s="43" t="s">
        <v>593</v>
      </c>
      <c r="G380" s="44">
        <v>0.27012131999938621</v>
      </c>
    </row>
    <row r="381" spans="1:7" ht="15.95" customHeight="1">
      <c r="A381" s="37" t="s">
        <v>628</v>
      </c>
      <c r="B381" s="37" t="s">
        <v>725</v>
      </c>
      <c r="C381" s="37" t="s">
        <v>210</v>
      </c>
      <c r="D381" s="38" t="s">
        <v>150</v>
      </c>
      <c r="E381" s="4"/>
      <c r="F381" s="4"/>
      <c r="G381" s="4"/>
    </row>
    <row r="382" spans="1:7" ht="20.100000000000001" customHeight="1">
      <c r="A382" s="39" t="s">
        <v>46</v>
      </c>
      <c r="B382" s="39" t="s">
        <v>47</v>
      </c>
      <c r="C382" s="39" t="s">
        <v>48</v>
      </c>
      <c r="D382" s="40" t="s">
        <v>14</v>
      </c>
      <c r="E382" s="41">
        <v>1</v>
      </c>
      <c r="F382" s="45">
        <v>4</v>
      </c>
      <c r="G382" s="45">
        <f>F382*E382</f>
        <v>4</v>
      </c>
    </row>
    <row r="383" spans="1:7" ht="15" customHeight="1">
      <c r="A383" s="4"/>
      <c r="B383" s="4"/>
      <c r="C383" s="4"/>
      <c r="D383" s="4"/>
      <c r="E383" s="4"/>
      <c r="F383" s="43" t="s">
        <v>593</v>
      </c>
      <c r="G383" s="46">
        <v>4</v>
      </c>
    </row>
    <row r="384" spans="1:7" ht="15.95" customHeight="1">
      <c r="A384" s="37" t="s">
        <v>628</v>
      </c>
      <c r="B384" s="37" t="s">
        <v>726</v>
      </c>
      <c r="C384" s="37" t="s">
        <v>212</v>
      </c>
      <c r="D384" s="38" t="s">
        <v>150</v>
      </c>
      <c r="E384" s="4"/>
      <c r="F384" s="4"/>
      <c r="G384" s="4"/>
    </row>
    <row r="385" spans="1:7" ht="20.100000000000001" customHeight="1">
      <c r="A385" s="39" t="s">
        <v>46</v>
      </c>
      <c r="B385" s="39" t="s">
        <v>47</v>
      </c>
      <c r="C385" s="39" t="s">
        <v>48</v>
      </c>
      <c r="D385" s="40" t="s">
        <v>14</v>
      </c>
      <c r="E385" s="41">
        <v>1</v>
      </c>
      <c r="F385" s="45">
        <v>4</v>
      </c>
      <c r="G385" s="45">
        <f>F385*E385</f>
        <v>4</v>
      </c>
    </row>
    <row r="386" spans="1:7" ht="15" customHeight="1">
      <c r="A386" s="4"/>
      <c r="B386" s="4"/>
      <c r="C386" s="4"/>
      <c r="D386" s="4"/>
      <c r="E386" s="4"/>
      <c r="F386" s="43" t="s">
        <v>593</v>
      </c>
      <c r="G386" s="46">
        <v>4</v>
      </c>
    </row>
    <row r="387" spans="1:7" ht="15.95" customHeight="1">
      <c r="A387" s="37" t="s">
        <v>628</v>
      </c>
      <c r="B387" s="37" t="s">
        <v>727</v>
      </c>
      <c r="C387" s="37" t="s">
        <v>184</v>
      </c>
      <c r="D387" s="38" t="s">
        <v>150</v>
      </c>
      <c r="E387" s="4"/>
      <c r="F387" s="4"/>
      <c r="G387" s="4"/>
    </row>
    <row r="388" spans="1:7" ht="36" customHeight="1">
      <c r="A388" s="39" t="s">
        <v>39</v>
      </c>
      <c r="B388" s="39" t="s">
        <v>40</v>
      </c>
      <c r="C388" s="39" t="s">
        <v>41</v>
      </c>
      <c r="D388" s="40" t="s">
        <v>42</v>
      </c>
      <c r="E388" s="41">
        <v>2</v>
      </c>
      <c r="F388" s="45">
        <v>9.9999809999999995E-2</v>
      </c>
      <c r="G388" s="45">
        <f>F388*E388</f>
        <v>0.19999961999999999</v>
      </c>
    </row>
    <row r="389" spans="1:7" ht="20.100000000000001" customHeight="1">
      <c r="A389" s="39" t="s">
        <v>43</v>
      </c>
      <c r="B389" s="39" t="s">
        <v>44</v>
      </c>
      <c r="C389" s="39" t="s">
        <v>45</v>
      </c>
      <c r="D389" s="40" t="s">
        <v>42</v>
      </c>
      <c r="E389" s="41">
        <v>2</v>
      </c>
      <c r="F389" s="45">
        <v>0.1</v>
      </c>
      <c r="G389" s="45">
        <f>F389*E389</f>
        <v>0.2</v>
      </c>
    </row>
    <row r="390" spans="1:7" ht="15" customHeight="1">
      <c r="A390" s="4"/>
      <c r="B390" s="4"/>
      <c r="C390" s="4"/>
      <c r="D390" s="4"/>
      <c r="E390" s="4"/>
      <c r="F390" s="43" t="s">
        <v>593</v>
      </c>
      <c r="G390" s="46">
        <v>0.39999962</v>
      </c>
    </row>
    <row r="391" spans="1:7" ht="15" customHeight="1">
      <c r="A391" s="37" t="s">
        <v>728</v>
      </c>
      <c r="B391" s="37" t="s">
        <v>729</v>
      </c>
      <c r="C391" s="37" t="s">
        <v>221</v>
      </c>
      <c r="D391" s="38" t="s">
        <v>53</v>
      </c>
      <c r="E391" s="4"/>
      <c r="F391" s="4"/>
      <c r="G391" s="4"/>
    </row>
    <row r="392" spans="1:7" ht="15" customHeight="1">
      <c r="A392" s="39" t="s">
        <v>49</v>
      </c>
      <c r="B392" s="39" t="s">
        <v>50</v>
      </c>
      <c r="C392" s="39" t="s">
        <v>221</v>
      </c>
      <c r="D392" s="40" t="s">
        <v>53</v>
      </c>
      <c r="E392" s="41">
        <v>2</v>
      </c>
      <c r="F392" s="45">
        <v>1</v>
      </c>
      <c r="G392" s="45">
        <f>F392*E392</f>
        <v>2</v>
      </c>
    </row>
    <row r="393" spans="1:7" ht="15" customHeight="1">
      <c r="A393" s="4"/>
      <c r="B393" s="4"/>
      <c r="C393" s="4"/>
      <c r="D393" s="4"/>
      <c r="E393" s="4"/>
      <c r="F393" s="43" t="s">
        <v>593</v>
      </c>
      <c r="G393" s="46">
        <v>2</v>
      </c>
    </row>
    <row r="394" spans="1:7" ht="24" customHeight="1">
      <c r="A394" s="37" t="s">
        <v>638</v>
      </c>
      <c r="B394" s="37" t="s">
        <v>730</v>
      </c>
      <c r="C394" s="37" t="s">
        <v>177</v>
      </c>
      <c r="D394" s="38" t="s">
        <v>53</v>
      </c>
      <c r="E394" s="4"/>
      <c r="F394" s="4"/>
      <c r="G394" s="4"/>
    </row>
    <row r="395" spans="1:7" ht="36" customHeight="1">
      <c r="A395" s="39" t="s">
        <v>39</v>
      </c>
      <c r="B395" s="39" t="s">
        <v>40</v>
      </c>
      <c r="C395" s="39" t="s">
        <v>41</v>
      </c>
      <c r="D395" s="40" t="s">
        <v>42</v>
      </c>
      <c r="E395" s="41">
        <v>2</v>
      </c>
      <c r="F395" s="45">
        <v>1.00000599</v>
      </c>
      <c r="G395" s="45">
        <f>F395*E395</f>
        <v>2.00001198</v>
      </c>
    </row>
    <row r="396" spans="1:7" ht="15" customHeight="1">
      <c r="A396" s="4"/>
      <c r="B396" s="4"/>
      <c r="C396" s="4"/>
      <c r="D396" s="4"/>
      <c r="E396" s="4"/>
      <c r="F396" s="43" t="s">
        <v>593</v>
      </c>
      <c r="G396" s="46">
        <v>2.00001198</v>
      </c>
    </row>
    <row r="397" spans="1:7" ht="24" customHeight="1">
      <c r="A397" s="37" t="s">
        <v>638</v>
      </c>
      <c r="B397" s="37" t="s">
        <v>731</v>
      </c>
      <c r="C397" s="37" t="s">
        <v>190</v>
      </c>
      <c r="D397" s="38" t="s">
        <v>53</v>
      </c>
      <c r="E397" s="4"/>
      <c r="F397" s="4"/>
      <c r="G397" s="4"/>
    </row>
    <row r="398" spans="1:7" ht="20.100000000000001" customHeight="1">
      <c r="A398" s="39" t="s">
        <v>43</v>
      </c>
      <c r="B398" s="39" t="s">
        <v>44</v>
      </c>
      <c r="C398" s="39" t="s">
        <v>45</v>
      </c>
      <c r="D398" s="40" t="s">
        <v>42</v>
      </c>
      <c r="E398" s="41">
        <v>2</v>
      </c>
      <c r="F398" s="45">
        <v>1</v>
      </c>
      <c r="G398" s="45">
        <f>F398*E398</f>
        <v>2</v>
      </c>
    </row>
    <row r="399" spans="1:7" ht="15" customHeight="1">
      <c r="A399" s="4"/>
      <c r="B399" s="4"/>
      <c r="C399" s="4"/>
      <c r="D399" s="4"/>
      <c r="E399" s="4"/>
      <c r="F399" s="43" t="s">
        <v>593</v>
      </c>
      <c r="G399" s="46">
        <v>2</v>
      </c>
    </row>
    <row r="400" spans="1:7" ht="15.95" customHeight="1">
      <c r="A400" s="37" t="s">
        <v>628</v>
      </c>
      <c r="B400" s="37" t="s">
        <v>732</v>
      </c>
      <c r="C400" s="37" t="s">
        <v>186</v>
      </c>
      <c r="D400" s="38" t="s">
        <v>150</v>
      </c>
      <c r="E400" s="4"/>
      <c r="F400" s="4"/>
      <c r="G400" s="4"/>
    </row>
    <row r="401" spans="1:7" ht="36" customHeight="1">
      <c r="A401" s="39" t="s">
        <v>39</v>
      </c>
      <c r="B401" s="39" t="s">
        <v>40</v>
      </c>
      <c r="C401" s="39" t="s">
        <v>41</v>
      </c>
      <c r="D401" s="40" t="s">
        <v>42</v>
      </c>
      <c r="E401" s="41">
        <v>2</v>
      </c>
      <c r="F401" s="45">
        <v>9.9999809999999995E-2</v>
      </c>
      <c r="G401" s="45">
        <f>F401*E401</f>
        <v>0.19999961999999999</v>
      </c>
    </row>
    <row r="402" spans="1:7" ht="20.100000000000001" customHeight="1">
      <c r="A402" s="39" t="s">
        <v>43</v>
      </c>
      <c r="B402" s="39" t="s">
        <v>44</v>
      </c>
      <c r="C402" s="39" t="s">
        <v>45</v>
      </c>
      <c r="D402" s="40" t="s">
        <v>42</v>
      </c>
      <c r="E402" s="41">
        <v>2</v>
      </c>
      <c r="F402" s="45">
        <v>0.1</v>
      </c>
      <c r="G402" s="45">
        <f>F402*E402</f>
        <v>0.2</v>
      </c>
    </row>
    <row r="403" spans="1:7" ht="15" customHeight="1">
      <c r="A403" s="4"/>
      <c r="B403" s="4"/>
      <c r="C403" s="4"/>
      <c r="D403" s="4"/>
      <c r="E403" s="4"/>
      <c r="F403" s="43" t="s">
        <v>593</v>
      </c>
      <c r="G403" s="46">
        <v>0.39999962</v>
      </c>
    </row>
    <row r="404" spans="1:7" ht="15" customHeight="1">
      <c r="A404" s="37" t="s">
        <v>634</v>
      </c>
      <c r="B404" s="37" t="s">
        <v>733</v>
      </c>
      <c r="C404" s="37" t="s">
        <v>488</v>
      </c>
      <c r="D404" s="38" t="s">
        <v>162</v>
      </c>
      <c r="E404" s="4"/>
      <c r="F404" s="4"/>
      <c r="G404" s="4"/>
    </row>
    <row r="405" spans="1:7" ht="15" customHeight="1">
      <c r="A405" s="39" t="s">
        <v>79</v>
      </c>
      <c r="B405" s="39" t="s">
        <v>80</v>
      </c>
      <c r="C405" s="39" t="s">
        <v>81</v>
      </c>
      <c r="D405" s="40" t="s">
        <v>82</v>
      </c>
      <c r="E405" s="41">
        <v>6</v>
      </c>
      <c r="F405" s="45">
        <v>1.2747222425676059E-2</v>
      </c>
      <c r="G405" s="45">
        <f>F405*E405</f>
        <v>7.6483334554056356E-2</v>
      </c>
    </row>
    <row r="406" spans="1:7" ht="15" customHeight="1">
      <c r="A406" s="4"/>
      <c r="B406" s="4"/>
      <c r="C406" s="4"/>
      <c r="D406" s="4"/>
      <c r="E406" s="4"/>
      <c r="F406" s="43" t="s">
        <v>593</v>
      </c>
      <c r="G406" s="46">
        <v>7.6483334554056356E-2</v>
      </c>
    </row>
    <row r="407" spans="1:7" ht="15.95" customHeight="1">
      <c r="A407" s="37" t="s">
        <v>628</v>
      </c>
      <c r="B407" s="37" t="s">
        <v>734</v>
      </c>
      <c r="C407" s="37" t="s">
        <v>475</v>
      </c>
      <c r="D407" s="38" t="s">
        <v>93</v>
      </c>
      <c r="E407" s="4"/>
      <c r="F407" s="4"/>
      <c r="G407" s="4"/>
    </row>
    <row r="408" spans="1:7" ht="15" customHeight="1">
      <c r="A408" s="39" t="s">
        <v>79</v>
      </c>
      <c r="B408" s="39" t="s">
        <v>80</v>
      </c>
      <c r="C408" s="39" t="s">
        <v>81</v>
      </c>
      <c r="D408" s="40" t="s">
        <v>82</v>
      </c>
      <c r="E408" s="41">
        <v>6</v>
      </c>
      <c r="F408" s="45">
        <v>4.9353186120000003E-3</v>
      </c>
      <c r="G408" s="45">
        <f>F408*E408</f>
        <v>2.9611911672000002E-2</v>
      </c>
    </row>
    <row r="409" spans="1:7" ht="15" customHeight="1">
      <c r="A409" s="4"/>
      <c r="B409" s="4"/>
      <c r="C409" s="4"/>
      <c r="D409" s="4"/>
      <c r="E409" s="4"/>
      <c r="F409" s="43" t="s">
        <v>593</v>
      </c>
      <c r="G409" s="46">
        <v>2.9611911671999998E-2</v>
      </c>
    </row>
    <row r="410" spans="1:7" ht="15" customHeight="1">
      <c r="A410" s="37" t="s">
        <v>634</v>
      </c>
      <c r="B410" s="37" t="s">
        <v>735</v>
      </c>
      <c r="C410" s="37" t="s">
        <v>337</v>
      </c>
      <c r="D410" s="38" t="s">
        <v>116</v>
      </c>
      <c r="E410" s="4"/>
      <c r="F410" s="4"/>
      <c r="G410" s="4"/>
    </row>
    <row r="411" spans="1:7" ht="27.95" customHeight="1">
      <c r="A411" s="39" t="s">
        <v>27</v>
      </c>
      <c r="B411" s="39" t="s">
        <v>28</v>
      </c>
      <c r="C411" s="39" t="s">
        <v>29</v>
      </c>
      <c r="D411" s="40" t="s">
        <v>30</v>
      </c>
      <c r="E411" s="41">
        <v>100</v>
      </c>
      <c r="F411" s="42">
        <v>2.6997431149218755E-3</v>
      </c>
      <c r="G411" s="42">
        <f>F411*E411</f>
        <v>0.26997431149218754</v>
      </c>
    </row>
    <row r="412" spans="1:7" ht="20.100000000000001" customHeight="1">
      <c r="A412" s="39" t="s">
        <v>98</v>
      </c>
      <c r="B412" s="39" t="s">
        <v>99</v>
      </c>
      <c r="C412" s="39" t="s">
        <v>100</v>
      </c>
      <c r="D412" s="40" t="s">
        <v>86</v>
      </c>
      <c r="E412" s="41">
        <v>252</v>
      </c>
      <c r="F412" s="42">
        <v>0.21518999999999999</v>
      </c>
      <c r="G412" s="42">
        <f>F412*E412</f>
        <v>54.227879999999999</v>
      </c>
    </row>
    <row r="413" spans="1:7" ht="20.100000000000001" customHeight="1">
      <c r="A413" s="39" t="s">
        <v>104</v>
      </c>
      <c r="B413" s="39" t="s">
        <v>99</v>
      </c>
      <c r="C413" s="39" t="s">
        <v>100</v>
      </c>
      <c r="D413" s="40" t="s">
        <v>86</v>
      </c>
      <c r="E413" s="41">
        <v>24</v>
      </c>
      <c r="F413" s="42">
        <v>0.21518999999999999</v>
      </c>
      <c r="G413" s="42">
        <f>F413*E413</f>
        <v>5.1645599999999998</v>
      </c>
    </row>
    <row r="414" spans="1:7" ht="15" customHeight="1">
      <c r="A414" s="4"/>
      <c r="B414" s="4"/>
      <c r="C414" s="4"/>
      <c r="D414" s="4"/>
      <c r="E414" s="4"/>
      <c r="F414" s="43" t="s">
        <v>593</v>
      </c>
      <c r="G414" s="44">
        <v>59.662414311492185</v>
      </c>
    </row>
    <row r="415" spans="1:7" ht="15.95" customHeight="1">
      <c r="A415" s="37" t="s">
        <v>628</v>
      </c>
      <c r="B415" s="37" t="s">
        <v>736</v>
      </c>
      <c r="C415" s="37" t="s">
        <v>168</v>
      </c>
      <c r="D415" s="38" t="s">
        <v>82</v>
      </c>
      <c r="E415" s="4"/>
      <c r="F415" s="4"/>
      <c r="G415" s="4"/>
    </row>
    <row r="416" spans="1:7" ht="20.100000000000001" customHeight="1">
      <c r="A416" s="39" t="s">
        <v>34</v>
      </c>
      <c r="B416" s="39" t="s">
        <v>35</v>
      </c>
      <c r="C416" s="39" t="s">
        <v>36</v>
      </c>
      <c r="D416" s="40" t="s">
        <v>14</v>
      </c>
      <c r="E416" s="41">
        <v>1</v>
      </c>
      <c r="F416" s="45">
        <v>0.48</v>
      </c>
      <c r="G416" s="45">
        <f>F416*E416</f>
        <v>0.48</v>
      </c>
    </row>
    <row r="417" spans="1:7" ht="15" customHeight="1">
      <c r="A417" s="4"/>
      <c r="B417" s="4"/>
      <c r="C417" s="4"/>
      <c r="D417" s="4"/>
      <c r="E417" s="4"/>
      <c r="F417" s="43" t="s">
        <v>593</v>
      </c>
      <c r="G417" s="46">
        <v>0.48</v>
      </c>
    </row>
    <row r="418" spans="1:7" ht="15.95" customHeight="1">
      <c r="A418" s="37" t="s">
        <v>628</v>
      </c>
      <c r="B418" s="37" t="s">
        <v>737</v>
      </c>
      <c r="C418" s="37" t="s">
        <v>266</v>
      </c>
      <c r="D418" s="38" t="s">
        <v>82</v>
      </c>
      <c r="E418" s="4"/>
      <c r="F418" s="4"/>
      <c r="G418" s="4"/>
    </row>
    <row r="419" spans="1:7" ht="15" customHeight="1">
      <c r="A419" s="39" t="s">
        <v>79</v>
      </c>
      <c r="B419" s="39" t="s">
        <v>80</v>
      </c>
      <c r="C419" s="39" t="s">
        <v>81</v>
      </c>
      <c r="D419" s="40" t="s">
        <v>82</v>
      </c>
      <c r="E419" s="41">
        <v>6</v>
      </c>
      <c r="F419" s="45">
        <v>1</v>
      </c>
      <c r="G419" s="45">
        <f>F419*E419</f>
        <v>6</v>
      </c>
    </row>
    <row r="420" spans="1:7" ht="15" customHeight="1">
      <c r="A420" s="4"/>
      <c r="B420" s="4"/>
      <c r="C420" s="4"/>
      <c r="D420" s="4"/>
      <c r="E420" s="4"/>
      <c r="F420" s="43" t="s">
        <v>593</v>
      </c>
      <c r="G420" s="46">
        <v>6</v>
      </c>
    </row>
    <row r="421" spans="1:7" ht="15.95" customHeight="1">
      <c r="A421" s="37" t="s">
        <v>628</v>
      </c>
      <c r="B421" s="37" t="s">
        <v>738</v>
      </c>
      <c r="C421" s="37" t="s">
        <v>268</v>
      </c>
      <c r="D421" s="38" t="s">
        <v>30</v>
      </c>
      <c r="E421" s="4"/>
      <c r="F421" s="4"/>
      <c r="G421" s="4"/>
    </row>
    <row r="422" spans="1:7" ht="15" customHeight="1">
      <c r="A422" s="39" t="s">
        <v>79</v>
      </c>
      <c r="B422" s="39" t="s">
        <v>80</v>
      </c>
      <c r="C422" s="39" t="s">
        <v>81</v>
      </c>
      <c r="D422" s="40" t="s">
        <v>82</v>
      </c>
      <c r="E422" s="41">
        <v>6</v>
      </c>
      <c r="F422" s="45">
        <v>4</v>
      </c>
      <c r="G422" s="45">
        <f>F422*E422</f>
        <v>24</v>
      </c>
    </row>
    <row r="423" spans="1:7" ht="15" customHeight="1">
      <c r="A423" s="4"/>
      <c r="B423" s="4"/>
      <c r="C423" s="4"/>
      <c r="D423" s="4"/>
      <c r="E423" s="4"/>
      <c r="F423" s="43" t="s">
        <v>593</v>
      </c>
      <c r="G423" s="46">
        <v>24</v>
      </c>
    </row>
    <row r="424" spans="1:7" ht="15" customHeight="1">
      <c r="A424" s="37" t="s">
        <v>628</v>
      </c>
      <c r="B424" s="37" t="s">
        <v>739</v>
      </c>
      <c r="C424" s="37" t="s">
        <v>529</v>
      </c>
      <c r="D424" s="38" t="s">
        <v>136</v>
      </c>
      <c r="E424" s="4"/>
      <c r="F424" s="4"/>
      <c r="G424" s="4"/>
    </row>
    <row r="425" spans="1:7" ht="27.95" customHeight="1">
      <c r="A425" s="39" t="s">
        <v>90</v>
      </c>
      <c r="B425" s="39" t="s">
        <v>91</v>
      </c>
      <c r="C425" s="39" t="s">
        <v>92</v>
      </c>
      <c r="D425" s="40" t="s">
        <v>93</v>
      </c>
      <c r="E425" s="41">
        <v>5084</v>
      </c>
      <c r="F425" s="42">
        <v>2.6424184556000002E-4</v>
      </c>
      <c r="G425" s="42">
        <f>F425*E425</f>
        <v>1.3434055428270402</v>
      </c>
    </row>
    <row r="426" spans="1:7" ht="15" customHeight="1">
      <c r="A426" s="4"/>
      <c r="B426" s="4"/>
      <c r="C426" s="4"/>
      <c r="D426" s="4"/>
      <c r="E426" s="4"/>
      <c r="F426" s="43" t="s">
        <v>593</v>
      </c>
      <c r="G426" s="44">
        <v>1.3434055428270399</v>
      </c>
    </row>
    <row r="427" spans="1:7" ht="15" customHeight="1">
      <c r="A427" s="37" t="s">
        <v>628</v>
      </c>
      <c r="B427" s="37" t="s">
        <v>740</v>
      </c>
      <c r="C427" s="37" t="s">
        <v>270</v>
      </c>
      <c r="D427" s="38" t="s">
        <v>145</v>
      </c>
      <c r="E427" s="4"/>
      <c r="F427" s="4"/>
      <c r="G427" s="4"/>
    </row>
    <row r="428" spans="1:7" ht="15" customHeight="1">
      <c r="A428" s="39" t="s">
        <v>79</v>
      </c>
      <c r="B428" s="39" t="s">
        <v>80</v>
      </c>
      <c r="C428" s="39" t="s">
        <v>81</v>
      </c>
      <c r="D428" s="40" t="s">
        <v>82</v>
      </c>
      <c r="E428" s="41">
        <v>6</v>
      </c>
      <c r="F428" s="45">
        <v>0.11</v>
      </c>
      <c r="G428" s="45">
        <f>F428*E428</f>
        <v>0.66</v>
      </c>
    </row>
    <row r="429" spans="1:7" ht="15" customHeight="1">
      <c r="A429" s="4"/>
      <c r="B429" s="4"/>
      <c r="C429" s="4"/>
      <c r="D429" s="4"/>
      <c r="E429" s="4"/>
      <c r="F429" s="43" t="s">
        <v>593</v>
      </c>
      <c r="G429" s="46">
        <v>0.66</v>
      </c>
    </row>
    <row r="430" spans="1:7" ht="24" customHeight="1">
      <c r="A430" s="37" t="s">
        <v>628</v>
      </c>
      <c r="B430" s="37" t="s">
        <v>741</v>
      </c>
      <c r="C430" s="37" t="s">
        <v>272</v>
      </c>
      <c r="D430" s="38" t="s">
        <v>30</v>
      </c>
      <c r="E430" s="4"/>
      <c r="F430" s="4"/>
      <c r="G430" s="4"/>
    </row>
    <row r="431" spans="1:7" ht="15" customHeight="1">
      <c r="A431" s="39" t="s">
        <v>79</v>
      </c>
      <c r="B431" s="39" t="s">
        <v>80</v>
      </c>
      <c r="C431" s="39" t="s">
        <v>81</v>
      </c>
      <c r="D431" s="40" t="s">
        <v>82</v>
      </c>
      <c r="E431" s="41">
        <v>6</v>
      </c>
      <c r="F431" s="45">
        <v>1</v>
      </c>
      <c r="G431" s="45">
        <f>F431*E431</f>
        <v>6</v>
      </c>
    </row>
    <row r="432" spans="1:7" ht="15" customHeight="1">
      <c r="A432" s="4"/>
      <c r="B432" s="4"/>
      <c r="C432" s="4"/>
      <c r="D432" s="4"/>
      <c r="E432" s="4"/>
      <c r="F432" s="43" t="s">
        <v>593</v>
      </c>
      <c r="G432" s="46">
        <v>6</v>
      </c>
    </row>
    <row r="433" spans="1:7" ht="15" customHeight="1">
      <c r="A433" s="37" t="s">
        <v>636</v>
      </c>
      <c r="B433" s="37" t="s">
        <v>742</v>
      </c>
      <c r="C433" s="37" t="s">
        <v>456</v>
      </c>
      <c r="D433" s="38" t="s">
        <v>162</v>
      </c>
      <c r="E433" s="4"/>
      <c r="F433" s="4"/>
      <c r="G433" s="4"/>
    </row>
    <row r="434" spans="1:7" ht="20.100000000000001" customHeight="1">
      <c r="A434" s="39" t="s">
        <v>31</v>
      </c>
      <c r="B434" s="39" t="s">
        <v>32</v>
      </c>
      <c r="C434" s="39" t="s">
        <v>33</v>
      </c>
      <c r="D434" s="40" t="s">
        <v>14</v>
      </c>
      <c r="E434" s="41">
        <v>1</v>
      </c>
      <c r="F434" s="45">
        <v>17.00150421</v>
      </c>
      <c r="G434" s="45">
        <f>F434*E434</f>
        <v>17.00150421</v>
      </c>
    </row>
    <row r="435" spans="1:7" ht="20.100000000000001" customHeight="1">
      <c r="A435" s="39" t="s">
        <v>46</v>
      </c>
      <c r="B435" s="39" t="s">
        <v>47</v>
      </c>
      <c r="C435" s="39" t="s">
        <v>48</v>
      </c>
      <c r="D435" s="40" t="s">
        <v>14</v>
      </c>
      <c r="E435" s="41">
        <v>1</v>
      </c>
      <c r="F435" s="45">
        <v>40.815904799999998</v>
      </c>
      <c r="G435" s="45">
        <f>F435*E435</f>
        <v>40.815904799999998</v>
      </c>
    </row>
    <row r="436" spans="1:7" ht="15" customHeight="1">
      <c r="A436" s="39" t="s">
        <v>74</v>
      </c>
      <c r="B436" s="39" t="s">
        <v>75</v>
      </c>
      <c r="C436" s="39" t="s">
        <v>76</v>
      </c>
      <c r="D436" s="40" t="s">
        <v>14</v>
      </c>
      <c r="E436" s="41">
        <v>100</v>
      </c>
      <c r="F436" s="45">
        <v>0.8</v>
      </c>
      <c r="G436" s="45">
        <f>F436*E436</f>
        <v>80</v>
      </c>
    </row>
    <row r="437" spans="1:7" ht="15" customHeight="1">
      <c r="A437" s="39" t="s">
        <v>79</v>
      </c>
      <c r="B437" s="39" t="s">
        <v>80</v>
      </c>
      <c r="C437" s="39" t="s">
        <v>81</v>
      </c>
      <c r="D437" s="40" t="s">
        <v>82</v>
      </c>
      <c r="E437" s="41">
        <v>6</v>
      </c>
      <c r="F437" s="45">
        <v>2.599784858104</v>
      </c>
      <c r="G437" s="45">
        <f>F437*E437</f>
        <v>15.598709148624</v>
      </c>
    </row>
    <row r="438" spans="1:7" ht="27.95" customHeight="1">
      <c r="A438" s="39" t="s">
        <v>90</v>
      </c>
      <c r="B438" s="39" t="s">
        <v>91</v>
      </c>
      <c r="C438" s="39" t="s">
        <v>92</v>
      </c>
      <c r="D438" s="40" t="s">
        <v>93</v>
      </c>
      <c r="E438" s="41">
        <v>5084</v>
      </c>
      <c r="F438" s="45">
        <v>1.5498343857E-2</v>
      </c>
      <c r="G438" s="45">
        <f>F438*E438</f>
        <v>78.793580168988001</v>
      </c>
    </row>
    <row r="439" spans="1:7" ht="15" customHeight="1">
      <c r="A439" s="4"/>
      <c r="B439" s="4"/>
      <c r="C439" s="4"/>
      <c r="D439" s="4"/>
      <c r="E439" s="4"/>
      <c r="F439" s="43" t="s">
        <v>593</v>
      </c>
      <c r="G439" s="46">
        <v>232.20969832761199</v>
      </c>
    </row>
    <row r="440" spans="1:7" ht="15.95" customHeight="1">
      <c r="A440" s="37" t="s">
        <v>636</v>
      </c>
      <c r="B440" s="37" t="s">
        <v>743</v>
      </c>
      <c r="C440" s="37" t="s">
        <v>385</v>
      </c>
      <c r="D440" s="38" t="s">
        <v>53</v>
      </c>
      <c r="E440" s="4"/>
      <c r="F440" s="4"/>
      <c r="G440" s="4"/>
    </row>
    <row r="441" spans="1:7" ht="15" customHeight="1">
      <c r="A441" s="39" t="s">
        <v>74</v>
      </c>
      <c r="B441" s="39" t="s">
        <v>75</v>
      </c>
      <c r="C441" s="39" t="s">
        <v>76</v>
      </c>
      <c r="D441" s="40" t="s">
        <v>14</v>
      </c>
      <c r="E441" s="41">
        <v>100</v>
      </c>
      <c r="F441" s="45">
        <v>0.02</v>
      </c>
      <c r="G441" s="45">
        <f>F441*E441</f>
        <v>2</v>
      </c>
    </row>
    <row r="442" spans="1:7" ht="15" customHeight="1">
      <c r="A442" s="4"/>
      <c r="B442" s="4"/>
      <c r="C442" s="4"/>
      <c r="D442" s="4"/>
      <c r="E442" s="4"/>
      <c r="F442" s="43" t="s">
        <v>593</v>
      </c>
      <c r="G442" s="46">
        <v>2</v>
      </c>
    </row>
    <row r="443" spans="1:7" ht="15" customHeight="1">
      <c r="A443" s="37" t="s">
        <v>634</v>
      </c>
      <c r="B443" s="37" t="s">
        <v>744</v>
      </c>
      <c r="C443" s="37" t="s">
        <v>491</v>
      </c>
      <c r="D443" s="38" t="s">
        <v>162</v>
      </c>
      <c r="E443" s="4"/>
      <c r="F443" s="4"/>
      <c r="G443" s="4"/>
    </row>
    <row r="444" spans="1:7" ht="20.100000000000001" customHeight="1">
      <c r="A444" s="39" t="s">
        <v>31</v>
      </c>
      <c r="B444" s="39" t="s">
        <v>32</v>
      </c>
      <c r="C444" s="39" t="s">
        <v>33</v>
      </c>
      <c r="D444" s="40" t="s">
        <v>14</v>
      </c>
      <c r="E444" s="41">
        <v>1</v>
      </c>
      <c r="F444" s="45">
        <v>8.6809200481200008</v>
      </c>
      <c r="G444" s="45">
        <f>F444*E444</f>
        <v>8.6809200481200008</v>
      </c>
    </row>
    <row r="445" spans="1:7" ht="20.100000000000001" customHeight="1">
      <c r="A445" s="39" t="s">
        <v>46</v>
      </c>
      <c r="B445" s="39" t="s">
        <v>47</v>
      </c>
      <c r="C445" s="39" t="s">
        <v>48</v>
      </c>
      <c r="D445" s="40" t="s">
        <v>14</v>
      </c>
      <c r="E445" s="41">
        <v>1</v>
      </c>
      <c r="F445" s="45">
        <v>20.840600990879999</v>
      </c>
      <c r="G445" s="45">
        <f>F445*E445</f>
        <v>20.840600990879999</v>
      </c>
    </row>
    <row r="446" spans="1:7" ht="15" customHeight="1">
      <c r="A446" s="39" t="s">
        <v>79</v>
      </c>
      <c r="B446" s="39" t="s">
        <v>80</v>
      </c>
      <c r="C446" s="39" t="s">
        <v>81</v>
      </c>
      <c r="D446" s="40" t="s">
        <v>82</v>
      </c>
      <c r="E446" s="41">
        <v>6</v>
      </c>
      <c r="F446" s="45">
        <v>1.7683169173420537</v>
      </c>
      <c r="G446" s="45">
        <f>F446*E446</f>
        <v>10.609901504052322</v>
      </c>
    </row>
    <row r="447" spans="1:7" ht="27.95" customHeight="1">
      <c r="A447" s="39" t="s">
        <v>90</v>
      </c>
      <c r="B447" s="39" t="s">
        <v>91</v>
      </c>
      <c r="C447" s="39" t="s">
        <v>92</v>
      </c>
      <c r="D447" s="40" t="s">
        <v>93</v>
      </c>
      <c r="E447" s="41">
        <v>5084</v>
      </c>
      <c r="F447" s="45">
        <v>1.5826908746768401E-2</v>
      </c>
      <c r="G447" s="45">
        <f>F447*E447</f>
        <v>80.464004068570546</v>
      </c>
    </row>
    <row r="448" spans="1:7" ht="15" customHeight="1">
      <c r="A448" s="4"/>
      <c r="B448" s="4"/>
      <c r="C448" s="4"/>
      <c r="D448" s="4"/>
      <c r="E448" s="4"/>
      <c r="F448" s="43" t="s">
        <v>593</v>
      </c>
      <c r="G448" s="46">
        <v>120.59542661162287</v>
      </c>
    </row>
    <row r="449" spans="1:7" ht="15" customHeight="1">
      <c r="A449" s="37" t="s">
        <v>634</v>
      </c>
      <c r="B449" s="37" t="s">
        <v>745</v>
      </c>
      <c r="C449" s="37" t="s">
        <v>115</v>
      </c>
      <c r="D449" s="38" t="s">
        <v>116</v>
      </c>
      <c r="E449" s="4"/>
      <c r="F449" s="4"/>
      <c r="G449" s="4"/>
    </row>
    <row r="450" spans="1:7" ht="15" customHeight="1">
      <c r="A450" s="39" t="s">
        <v>22</v>
      </c>
      <c r="B450" s="39" t="s">
        <v>23</v>
      </c>
      <c r="C450" s="39" t="s">
        <v>24</v>
      </c>
      <c r="D450" s="40" t="s">
        <v>26</v>
      </c>
      <c r="E450" s="41">
        <v>625</v>
      </c>
      <c r="F450" s="42">
        <v>2.8639999999999999E-2</v>
      </c>
      <c r="G450" s="42">
        <f t="shared" ref="G450:G457" si="0">F450*E450</f>
        <v>17.899999999999999</v>
      </c>
    </row>
    <row r="451" spans="1:7" ht="27.95" customHeight="1">
      <c r="A451" s="39" t="s">
        <v>27</v>
      </c>
      <c r="B451" s="39" t="s">
        <v>28</v>
      </c>
      <c r="C451" s="39" t="s">
        <v>29</v>
      </c>
      <c r="D451" s="40" t="s">
        <v>30</v>
      </c>
      <c r="E451" s="41">
        <v>100</v>
      </c>
      <c r="F451" s="42">
        <v>0.93911584996827524</v>
      </c>
      <c r="G451" s="42">
        <f t="shared" si="0"/>
        <v>93.911584996827528</v>
      </c>
    </row>
    <row r="452" spans="1:7" ht="15" customHeight="1">
      <c r="A452" s="39" t="s">
        <v>87</v>
      </c>
      <c r="B452" s="39" t="s">
        <v>88</v>
      </c>
      <c r="C452" s="39" t="s">
        <v>89</v>
      </c>
      <c r="D452" s="40" t="s">
        <v>86</v>
      </c>
      <c r="E452" s="41">
        <v>5609.4</v>
      </c>
      <c r="F452" s="42">
        <v>4.8799999999999998E-3</v>
      </c>
      <c r="G452" s="42">
        <f t="shared" si="0"/>
        <v>27.373871999999999</v>
      </c>
    </row>
    <row r="453" spans="1:7" ht="27.95" customHeight="1">
      <c r="A453" s="39" t="s">
        <v>90</v>
      </c>
      <c r="B453" s="39" t="s">
        <v>91</v>
      </c>
      <c r="C453" s="39" t="s">
        <v>92</v>
      </c>
      <c r="D453" s="40" t="s">
        <v>93</v>
      </c>
      <c r="E453" s="41">
        <v>5084</v>
      </c>
      <c r="F453" s="42">
        <v>1.8354376862236629E-5</v>
      </c>
      <c r="G453" s="42">
        <f t="shared" si="0"/>
        <v>9.3313651967611017E-2</v>
      </c>
    </row>
    <row r="454" spans="1:7" ht="20.100000000000001" customHeight="1">
      <c r="A454" s="39" t="s">
        <v>98</v>
      </c>
      <c r="B454" s="39" t="s">
        <v>99</v>
      </c>
      <c r="C454" s="39" t="s">
        <v>100</v>
      </c>
      <c r="D454" s="40" t="s">
        <v>86</v>
      </c>
      <c r="E454" s="41">
        <v>252</v>
      </c>
      <c r="F454" s="42">
        <v>2.0412667909238249</v>
      </c>
      <c r="G454" s="42">
        <f t="shared" si="0"/>
        <v>514.39923131280386</v>
      </c>
    </row>
    <row r="455" spans="1:7" ht="15" customHeight="1">
      <c r="A455" s="39" t="s">
        <v>101</v>
      </c>
      <c r="B455" s="39" t="s">
        <v>102</v>
      </c>
      <c r="C455" s="39" t="s">
        <v>103</v>
      </c>
      <c r="D455" s="40" t="s">
        <v>26</v>
      </c>
      <c r="E455" s="41">
        <v>48</v>
      </c>
      <c r="F455" s="42">
        <v>0.17016000000000001</v>
      </c>
      <c r="G455" s="42">
        <f t="shared" si="0"/>
        <v>8.1676800000000007</v>
      </c>
    </row>
    <row r="456" spans="1:7" ht="20.100000000000001" customHeight="1">
      <c r="A456" s="39" t="s">
        <v>104</v>
      </c>
      <c r="B456" s="39" t="s">
        <v>99</v>
      </c>
      <c r="C456" s="39" t="s">
        <v>100</v>
      </c>
      <c r="D456" s="40" t="s">
        <v>86</v>
      </c>
      <c r="E456" s="41">
        <v>24</v>
      </c>
      <c r="F456" s="42">
        <v>2.0412667909238249</v>
      </c>
      <c r="G456" s="42">
        <f t="shared" si="0"/>
        <v>48.990402982171801</v>
      </c>
    </row>
    <row r="457" spans="1:7" ht="20.100000000000001" customHeight="1">
      <c r="A457" s="39" t="s">
        <v>105</v>
      </c>
      <c r="B457" s="39" t="s">
        <v>106</v>
      </c>
      <c r="C457" s="39" t="s">
        <v>107</v>
      </c>
      <c r="D457" s="40" t="s">
        <v>108</v>
      </c>
      <c r="E457" s="41">
        <v>100</v>
      </c>
      <c r="F457" s="42">
        <v>0.53962769854132897</v>
      </c>
      <c r="G457" s="42">
        <f t="shared" si="0"/>
        <v>53.962769854132894</v>
      </c>
    </row>
    <row r="458" spans="1:7" ht="15" customHeight="1">
      <c r="A458" s="4"/>
      <c r="B458" s="4"/>
      <c r="C458" s="4"/>
      <c r="D458" s="4"/>
      <c r="E458" s="4"/>
      <c r="F458" s="43" t="s">
        <v>593</v>
      </c>
      <c r="G458" s="44">
        <v>764.79885479790369</v>
      </c>
    </row>
    <row r="459" spans="1:7" ht="15" customHeight="1">
      <c r="A459" s="37" t="s">
        <v>634</v>
      </c>
      <c r="B459" s="37" t="s">
        <v>746</v>
      </c>
      <c r="C459" s="37" t="s">
        <v>494</v>
      </c>
      <c r="D459" s="38" t="s">
        <v>162</v>
      </c>
      <c r="E459" s="4"/>
      <c r="F459" s="4"/>
      <c r="G459" s="4"/>
    </row>
    <row r="460" spans="1:7" ht="20.100000000000001" customHeight="1">
      <c r="A460" s="39" t="s">
        <v>31</v>
      </c>
      <c r="B460" s="39" t="s">
        <v>32</v>
      </c>
      <c r="C460" s="39" t="s">
        <v>33</v>
      </c>
      <c r="D460" s="40" t="s">
        <v>14</v>
      </c>
      <c r="E460" s="41">
        <v>1</v>
      </c>
      <c r="F460" s="45">
        <v>8.5988983317293997</v>
      </c>
      <c r="G460" s="45">
        <f>F460*E460</f>
        <v>8.5988983317293997</v>
      </c>
    </row>
    <row r="461" spans="1:7" ht="15" customHeight="1">
      <c r="A461" s="4"/>
      <c r="B461" s="4"/>
      <c r="C461" s="4"/>
      <c r="D461" s="4"/>
      <c r="E461" s="4"/>
      <c r="F461" s="43" t="s">
        <v>593</v>
      </c>
      <c r="G461" s="46">
        <v>8.5988983317293997</v>
      </c>
    </row>
    <row r="462" spans="1:7" ht="15" customHeight="1">
      <c r="A462" s="37" t="s">
        <v>638</v>
      </c>
      <c r="B462" s="37" t="s">
        <v>747</v>
      </c>
      <c r="C462" s="37" t="s">
        <v>748</v>
      </c>
      <c r="D462" s="38" t="s">
        <v>301</v>
      </c>
      <c r="E462" s="4"/>
      <c r="F462" s="4"/>
      <c r="G462" s="4"/>
    </row>
    <row r="463" spans="1:7" ht="27.95" customHeight="1">
      <c r="A463" s="39" t="s">
        <v>27</v>
      </c>
      <c r="B463" s="39" t="s">
        <v>28</v>
      </c>
      <c r="C463" s="39" t="s">
        <v>29</v>
      </c>
      <c r="D463" s="40" t="s">
        <v>30</v>
      </c>
      <c r="E463" s="41">
        <v>100</v>
      </c>
      <c r="F463" s="42">
        <v>2.7012131999938618E-3</v>
      </c>
      <c r="G463" s="42">
        <f>F463*E463</f>
        <v>0.27012131999938616</v>
      </c>
    </row>
    <row r="464" spans="1:7" ht="15" customHeight="1">
      <c r="A464" s="4"/>
      <c r="B464" s="4"/>
      <c r="C464" s="4"/>
      <c r="D464" s="4"/>
      <c r="E464" s="4"/>
      <c r="F464" s="43" t="s">
        <v>593</v>
      </c>
      <c r="G464" s="44">
        <v>0.27012131999938621</v>
      </c>
    </row>
    <row r="465" spans="1:7" ht="15.95" customHeight="1">
      <c r="A465" s="37" t="s">
        <v>638</v>
      </c>
      <c r="B465" s="37" t="s">
        <v>749</v>
      </c>
      <c r="C465" s="37" t="s">
        <v>750</v>
      </c>
      <c r="D465" s="38" t="s">
        <v>299</v>
      </c>
      <c r="E465" s="4"/>
      <c r="F465" s="4"/>
      <c r="G465" s="4"/>
    </row>
    <row r="466" spans="1:7" ht="27.95" customHeight="1">
      <c r="A466" s="39" t="s">
        <v>27</v>
      </c>
      <c r="B466" s="39" t="s">
        <v>28</v>
      </c>
      <c r="C466" s="39" t="s">
        <v>29</v>
      </c>
      <c r="D466" s="40" t="s">
        <v>30</v>
      </c>
      <c r="E466" s="41">
        <v>100</v>
      </c>
      <c r="F466" s="42">
        <v>1.9438150427437499E-3</v>
      </c>
      <c r="G466" s="42">
        <f>F466*E466</f>
        <v>0.19438150427437501</v>
      </c>
    </row>
    <row r="467" spans="1:7" ht="20.100000000000001" customHeight="1">
      <c r="A467" s="39" t="s">
        <v>98</v>
      </c>
      <c r="B467" s="39" t="s">
        <v>99</v>
      </c>
      <c r="C467" s="39" t="s">
        <v>100</v>
      </c>
      <c r="D467" s="40" t="s">
        <v>86</v>
      </c>
      <c r="E467" s="41">
        <v>252</v>
      </c>
      <c r="F467" s="42">
        <v>0.84694999999999998</v>
      </c>
      <c r="G467" s="42">
        <f>F467*E467</f>
        <v>213.4314</v>
      </c>
    </row>
    <row r="468" spans="1:7" ht="20.100000000000001" customHeight="1">
      <c r="A468" s="39" t="s">
        <v>104</v>
      </c>
      <c r="B468" s="39" t="s">
        <v>99</v>
      </c>
      <c r="C468" s="39" t="s">
        <v>100</v>
      </c>
      <c r="D468" s="40" t="s">
        <v>86</v>
      </c>
      <c r="E468" s="41">
        <v>24</v>
      </c>
      <c r="F468" s="42">
        <v>0.84694999999999998</v>
      </c>
      <c r="G468" s="42">
        <f>F468*E468</f>
        <v>20.326799999999999</v>
      </c>
    </row>
    <row r="469" spans="1:7" ht="15" customHeight="1">
      <c r="A469" s="4"/>
      <c r="B469" s="4"/>
      <c r="C469" s="4"/>
      <c r="D469" s="4"/>
      <c r="E469" s="4"/>
      <c r="F469" s="43" t="s">
        <v>593</v>
      </c>
      <c r="G469" s="44">
        <v>233.95258150427438</v>
      </c>
    </row>
    <row r="470" spans="1:7" ht="15" customHeight="1">
      <c r="A470" s="37" t="s">
        <v>638</v>
      </c>
      <c r="B470" s="37" t="s">
        <v>749</v>
      </c>
      <c r="C470" s="37" t="s">
        <v>751</v>
      </c>
      <c r="D470" s="38" t="s">
        <v>301</v>
      </c>
      <c r="E470" s="4"/>
      <c r="F470" s="4"/>
      <c r="G470" s="4"/>
    </row>
    <row r="471" spans="1:7" ht="27.95" customHeight="1">
      <c r="A471" s="39" t="s">
        <v>27</v>
      </c>
      <c r="B471" s="39" t="s">
        <v>28</v>
      </c>
      <c r="C471" s="39" t="s">
        <v>29</v>
      </c>
      <c r="D471" s="40" t="s">
        <v>30</v>
      </c>
      <c r="E471" s="41">
        <v>100</v>
      </c>
      <c r="F471" s="42">
        <v>8.855157416943751E-3</v>
      </c>
      <c r="G471" s="42">
        <f>F471*E471</f>
        <v>0.88551574169437508</v>
      </c>
    </row>
    <row r="472" spans="1:7" ht="20.100000000000001" customHeight="1">
      <c r="A472" s="39" t="s">
        <v>98</v>
      </c>
      <c r="B472" s="39" t="s">
        <v>99</v>
      </c>
      <c r="C472" s="39" t="s">
        <v>100</v>
      </c>
      <c r="D472" s="40" t="s">
        <v>86</v>
      </c>
      <c r="E472" s="41">
        <v>252</v>
      </c>
      <c r="F472" s="42">
        <v>0.84694999999999998</v>
      </c>
      <c r="G472" s="42">
        <f>F472*E472</f>
        <v>213.4314</v>
      </c>
    </row>
    <row r="473" spans="1:7" ht="20.100000000000001" customHeight="1">
      <c r="A473" s="39" t="s">
        <v>104</v>
      </c>
      <c r="B473" s="39" t="s">
        <v>99</v>
      </c>
      <c r="C473" s="39" t="s">
        <v>100</v>
      </c>
      <c r="D473" s="40" t="s">
        <v>86</v>
      </c>
      <c r="E473" s="41">
        <v>24</v>
      </c>
      <c r="F473" s="42">
        <v>0.84694999999999998</v>
      </c>
      <c r="G473" s="42">
        <f>F473*E473</f>
        <v>20.326799999999999</v>
      </c>
    </row>
    <row r="474" spans="1:7" ht="15" customHeight="1">
      <c r="A474" s="4"/>
      <c r="B474" s="4"/>
      <c r="C474" s="4"/>
      <c r="D474" s="4"/>
      <c r="E474" s="4"/>
      <c r="F474" s="43" t="s">
        <v>593</v>
      </c>
      <c r="G474" s="44">
        <v>234.64371574169436</v>
      </c>
    </row>
    <row r="475" spans="1:7" ht="15" customHeight="1">
      <c r="A475" s="37" t="s">
        <v>638</v>
      </c>
      <c r="B475" s="37" t="s">
        <v>752</v>
      </c>
      <c r="C475" s="37" t="s">
        <v>753</v>
      </c>
      <c r="D475" s="38" t="s">
        <v>299</v>
      </c>
      <c r="E475" s="4"/>
      <c r="F475" s="4"/>
      <c r="G475" s="4"/>
    </row>
    <row r="476" spans="1:7" ht="27.95" customHeight="1">
      <c r="A476" s="39" t="s">
        <v>27</v>
      </c>
      <c r="B476" s="39" t="s">
        <v>28</v>
      </c>
      <c r="C476" s="39" t="s">
        <v>29</v>
      </c>
      <c r="D476" s="40" t="s">
        <v>30</v>
      </c>
      <c r="E476" s="41">
        <v>100</v>
      </c>
      <c r="F476" s="42">
        <v>4.859537606859375E-3</v>
      </c>
      <c r="G476" s="42">
        <f>F476*E476</f>
        <v>0.48595376068593749</v>
      </c>
    </row>
    <row r="477" spans="1:7" ht="20.100000000000001" customHeight="1">
      <c r="A477" s="39" t="s">
        <v>98</v>
      </c>
      <c r="B477" s="39" t="s">
        <v>99</v>
      </c>
      <c r="C477" s="39" t="s">
        <v>100</v>
      </c>
      <c r="D477" s="40" t="s">
        <v>86</v>
      </c>
      <c r="E477" s="41">
        <v>252</v>
      </c>
      <c r="F477" s="42">
        <v>0.64558000000000004</v>
      </c>
      <c r="G477" s="42">
        <f>F477*E477</f>
        <v>162.68616</v>
      </c>
    </row>
    <row r="478" spans="1:7" ht="20.100000000000001" customHeight="1">
      <c r="A478" s="39" t="s">
        <v>104</v>
      </c>
      <c r="B478" s="39" t="s">
        <v>99</v>
      </c>
      <c r="C478" s="39" t="s">
        <v>100</v>
      </c>
      <c r="D478" s="40" t="s">
        <v>86</v>
      </c>
      <c r="E478" s="41">
        <v>24</v>
      </c>
      <c r="F478" s="42">
        <v>0.64558000000000004</v>
      </c>
      <c r="G478" s="42">
        <f>F478*E478</f>
        <v>15.493920000000001</v>
      </c>
    </row>
    <row r="479" spans="1:7" ht="15" customHeight="1">
      <c r="A479" s="4"/>
      <c r="B479" s="4"/>
      <c r="C479" s="4"/>
      <c r="D479" s="4"/>
      <c r="E479" s="4"/>
      <c r="F479" s="43" t="s">
        <v>593</v>
      </c>
      <c r="G479" s="44">
        <v>178.66603376068593</v>
      </c>
    </row>
    <row r="480" spans="1:7" ht="15" customHeight="1">
      <c r="A480" s="37" t="s">
        <v>638</v>
      </c>
      <c r="B480" s="37" t="s">
        <v>752</v>
      </c>
      <c r="C480" s="37" t="s">
        <v>754</v>
      </c>
      <c r="D480" s="38" t="s">
        <v>301</v>
      </c>
      <c r="E480" s="4"/>
      <c r="F480" s="4"/>
      <c r="G480" s="4"/>
    </row>
    <row r="481" spans="1:7" ht="27.95" customHeight="1">
      <c r="A481" s="39" t="s">
        <v>27</v>
      </c>
      <c r="B481" s="39" t="s">
        <v>28</v>
      </c>
      <c r="C481" s="39" t="s">
        <v>29</v>
      </c>
      <c r="D481" s="40" t="s">
        <v>30</v>
      </c>
      <c r="E481" s="41">
        <v>100</v>
      </c>
      <c r="F481" s="42">
        <v>3.2396917379062498E-3</v>
      </c>
      <c r="G481" s="42">
        <f>F481*E481</f>
        <v>0.32396917379062501</v>
      </c>
    </row>
    <row r="482" spans="1:7" ht="20.100000000000001" customHeight="1">
      <c r="A482" s="39" t="s">
        <v>98</v>
      </c>
      <c r="B482" s="39" t="s">
        <v>99</v>
      </c>
      <c r="C482" s="39" t="s">
        <v>100</v>
      </c>
      <c r="D482" s="40" t="s">
        <v>86</v>
      </c>
      <c r="E482" s="41">
        <v>252</v>
      </c>
      <c r="F482" s="42">
        <v>0.64558000000000004</v>
      </c>
      <c r="G482" s="42">
        <f>F482*E482</f>
        <v>162.68616</v>
      </c>
    </row>
    <row r="483" spans="1:7" ht="20.100000000000001" customHeight="1">
      <c r="A483" s="39" t="s">
        <v>104</v>
      </c>
      <c r="B483" s="39" t="s">
        <v>99</v>
      </c>
      <c r="C483" s="39" t="s">
        <v>100</v>
      </c>
      <c r="D483" s="40" t="s">
        <v>86</v>
      </c>
      <c r="E483" s="41">
        <v>24</v>
      </c>
      <c r="F483" s="42">
        <v>0.64558000000000004</v>
      </c>
      <c r="G483" s="42">
        <f>F483*E483</f>
        <v>15.493920000000001</v>
      </c>
    </row>
    <row r="484" spans="1:7" ht="15" customHeight="1">
      <c r="A484" s="4"/>
      <c r="B484" s="4"/>
      <c r="C484" s="4"/>
      <c r="D484" s="4"/>
      <c r="E484" s="4"/>
      <c r="F484" s="43" t="s">
        <v>593</v>
      </c>
      <c r="G484" s="44">
        <v>178.50404917379063</v>
      </c>
    </row>
    <row r="485" spans="1:7" ht="15.95" customHeight="1">
      <c r="A485" s="37" t="s">
        <v>636</v>
      </c>
      <c r="B485" s="37" t="s">
        <v>755</v>
      </c>
      <c r="C485" s="37" t="s">
        <v>458</v>
      </c>
      <c r="D485" s="38" t="s">
        <v>162</v>
      </c>
      <c r="E485" s="4"/>
      <c r="F485" s="4"/>
      <c r="G485" s="4"/>
    </row>
    <row r="486" spans="1:7" ht="20.100000000000001" customHeight="1">
      <c r="A486" s="39" t="s">
        <v>31</v>
      </c>
      <c r="B486" s="39" t="s">
        <v>32</v>
      </c>
      <c r="C486" s="39" t="s">
        <v>33</v>
      </c>
      <c r="D486" s="40" t="s">
        <v>14</v>
      </c>
      <c r="E486" s="41">
        <v>1</v>
      </c>
      <c r="F486" s="45">
        <v>17.00150421</v>
      </c>
      <c r="G486" s="45">
        <f>F486*E486</f>
        <v>17.00150421</v>
      </c>
    </row>
    <row r="487" spans="1:7" ht="20.100000000000001" customHeight="1">
      <c r="A487" s="39" t="s">
        <v>46</v>
      </c>
      <c r="B487" s="39" t="s">
        <v>47</v>
      </c>
      <c r="C487" s="39" t="s">
        <v>48</v>
      </c>
      <c r="D487" s="40" t="s">
        <v>14</v>
      </c>
      <c r="E487" s="41">
        <v>1</v>
      </c>
      <c r="F487" s="45">
        <v>40.815904799999998</v>
      </c>
      <c r="G487" s="45">
        <f>F487*E487</f>
        <v>40.815904799999998</v>
      </c>
    </row>
    <row r="488" spans="1:7" ht="15" customHeight="1">
      <c r="A488" s="39" t="s">
        <v>79</v>
      </c>
      <c r="B488" s="39" t="s">
        <v>80</v>
      </c>
      <c r="C488" s="39" t="s">
        <v>81</v>
      </c>
      <c r="D488" s="40" t="s">
        <v>82</v>
      </c>
      <c r="E488" s="41">
        <v>6</v>
      </c>
      <c r="F488" s="45">
        <v>2.599784858104</v>
      </c>
      <c r="G488" s="45">
        <f>F488*E488</f>
        <v>15.598709148624</v>
      </c>
    </row>
    <row r="489" spans="1:7" ht="27.95" customHeight="1">
      <c r="A489" s="39" t="s">
        <v>90</v>
      </c>
      <c r="B489" s="39" t="s">
        <v>91</v>
      </c>
      <c r="C489" s="39" t="s">
        <v>92</v>
      </c>
      <c r="D489" s="40" t="s">
        <v>93</v>
      </c>
      <c r="E489" s="41">
        <v>5084</v>
      </c>
      <c r="F489" s="45">
        <v>1.5498343857E-2</v>
      </c>
      <c r="G489" s="45">
        <f>F489*E489</f>
        <v>78.793580168988001</v>
      </c>
    </row>
    <row r="490" spans="1:7" ht="15" customHeight="1">
      <c r="A490" s="4"/>
      <c r="B490" s="4"/>
      <c r="C490" s="4"/>
      <c r="D490" s="4"/>
      <c r="E490" s="4"/>
      <c r="F490" s="43" t="s">
        <v>593</v>
      </c>
      <c r="G490" s="46">
        <v>152.20969832761199</v>
      </c>
    </row>
    <row r="491" spans="1:7" ht="15" customHeight="1">
      <c r="A491" s="37" t="s">
        <v>728</v>
      </c>
      <c r="B491" s="37" t="s">
        <v>756</v>
      </c>
      <c r="C491" s="37" t="s">
        <v>242</v>
      </c>
      <c r="D491" s="38" t="s">
        <v>150</v>
      </c>
      <c r="E491" s="4"/>
      <c r="F491" s="4"/>
      <c r="G491" s="4"/>
    </row>
    <row r="492" spans="1:7" ht="15" customHeight="1">
      <c r="A492" s="39" t="s">
        <v>69</v>
      </c>
      <c r="B492" s="39" t="s">
        <v>70</v>
      </c>
      <c r="C492" s="39" t="s">
        <v>71</v>
      </c>
      <c r="D492" s="40" t="s">
        <v>14</v>
      </c>
      <c r="E492" s="41">
        <v>2</v>
      </c>
      <c r="F492" s="45">
        <v>1</v>
      </c>
      <c r="G492" s="45">
        <f>F492*E492</f>
        <v>2</v>
      </c>
    </row>
    <row r="493" spans="1:7" ht="15" customHeight="1">
      <c r="A493" s="4"/>
      <c r="B493" s="4"/>
      <c r="C493" s="4"/>
      <c r="D493" s="4"/>
      <c r="E493" s="4"/>
      <c r="F493" s="43" t="s">
        <v>593</v>
      </c>
      <c r="G493" s="46">
        <v>2</v>
      </c>
    </row>
    <row r="494" spans="1:7" ht="15" customHeight="1">
      <c r="A494" s="37" t="s">
        <v>728</v>
      </c>
      <c r="B494" s="37" t="s">
        <v>757</v>
      </c>
      <c r="C494" s="37" t="s">
        <v>244</v>
      </c>
      <c r="D494" s="38" t="s">
        <v>150</v>
      </c>
      <c r="E494" s="4"/>
      <c r="F494" s="4"/>
      <c r="G494" s="4"/>
    </row>
    <row r="495" spans="1:7" ht="15" customHeight="1">
      <c r="A495" s="39" t="s">
        <v>69</v>
      </c>
      <c r="B495" s="39" t="s">
        <v>70</v>
      </c>
      <c r="C495" s="39" t="s">
        <v>71</v>
      </c>
      <c r="D495" s="40" t="s">
        <v>14</v>
      </c>
      <c r="E495" s="41">
        <v>2</v>
      </c>
      <c r="F495" s="45">
        <v>1</v>
      </c>
      <c r="G495" s="45">
        <f>F495*E495</f>
        <v>2</v>
      </c>
    </row>
    <row r="496" spans="1:7" ht="15" customHeight="1">
      <c r="A496" s="4"/>
      <c r="B496" s="4"/>
      <c r="C496" s="4"/>
      <c r="D496" s="4"/>
      <c r="E496" s="4"/>
      <c r="F496" s="43" t="s">
        <v>593</v>
      </c>
      <c r="G496" s="46">
        <v>2</v>
      </c>
    </row>
    <row r="497" spans="1:7" ht="15" customHeight="1">
      <c r="A497" s="37" t="s">
        <v>728</v>
      </c>
      <c r="B497" s="37" t="s">
        <v>758</v>
      </c>
      <c r="C497" s="37" t="s">
        <v>246</v>
      </c>
      <c r="D497" s="38" t="s">
        <v>150</v>
      </c>
      <c r="E497" s="4"/>
      <c r="F497" s="4"/>
      <c r="G497" s="4"/>
    </row>
    <row r="498" spans="1:7" ht="15" customHeight="1">
      <c r="A498" s="39" t="s">
        <v>69</v>
      </c>
      <c r="B498" s="39" t="s">
        <v>70</v>
      </c>
      <c r="C498" s="39" t="s">
        <v>71</v>
      </c>
      <c r="D498" s="40" t="s">
        <v>14</v>
      </c>
      <c r="E498" s="41">
        <v>2</v>
      </c>
      <c r="F498" s="45">
        <v>1</v>
      </c>
      <c r="G498" s="45">
        <f>F498*E498</f>
        <v>2</v>
      </c>
    </row>
    <row r="499" spans="1:7" ht="15" customHeight="1">
      <c r="A499" s="4"/>
      <c r="B499" s="4"/>
      <c r="C499" s="4"/>
      <c r="D499" s="4"/>
      <c r="E499" s="4"/>
      <c r="F499" s="43" t="s">
        <v>593</v>
      </c>
      <c r="G499" s="46">
        <v>2</v>
      </c>
    </row>
    <row r="500" spans="1:7" ht="15" customHeight="1">
      <c r="A500" s="37" t="s">
        <v>728</v>
      </c>
      <c r="B500" s="37" t="s">
        <v>759</v>
      </c>
      <c r="C500" s="37" t="s">
        <v>248</v>
      </c>
      <c r="D500" s="38" t="s">
        <v>150</v>
      </c>
      <c r="E500" s="4"/>
      <c r="F500" s="4"/>
      <c r="G500" s="4"/>
    </row>
    <row r="501" spans="1:7" ht="15" customHeight="1">
      <c r="A501" s="39" t="s">
        <v>69</v>
      </c>
      <c r="B501" s="39" t="s">
        <v>70</v>
      </c>
      <c r="C501" s="39" t="s">
        <v>71</v>
      </c>
      <c r="D501" s="40" t="s">
        <v>14</v>
      </c>
      <c r="E501" s="41">
        <v>2</v>
      </c>
      <c r="F501" s="45">
        <v>1</v>
      </c>
      <c r="G501" s="45">
        <f>F501*E501</f>
        <v>2</v>
      </c>
    </row>
    <row r="502" spans="1:7" ht="15" customHeight="1">
      <c r="A502" s="4"/>
      <c r="B502" s="4"/>
      <c r="C502" s="4"/>
      <c r="D502" s="4"/>
      <c r="E502" s="4"/>
      <c r="F502" s="43" t="s">
        <v>593</v>
      </c>
      <c r="G502" s="46">
        <v>2</v>
      </c>
    </row>
    <row r="503" spans="1:7" ht="15" customHeight="1">
      <c r="A503" s="37" t="s">
        <v>638</v>
      </c>
      <c r="B503" s="37" t="s">
        <v>760</v>
      </c>
      <c r="C503" s="37" t="s">
        <v>761</v>
      </c>
      <c r="D503" s="38" t="s">
        <v>299</v>
      </c>
      <c r="E503" s="4"/>
      <c r="F503" s="4"/>
      <c r="G503" s="4"/>
    </row>
    <row r="504" spans="1:7" ht="15" customHeight="1">
      <c r="A504" s="39" t="s">
        <v>87</v>
      </c>
      <c r="B504" s="39" t="s">
        <v>88</v>
      </c>
      <c r="C504" s="39" t="s">
        <v>89</v>
      </c>
      <c r="D504" s="40" t="s">
        <v>86</v>
      </c>
      <c r="E504" s="41">
        <v>5609.4</v>
      </c>
      <c r="F504" s="42">
        <v>4.8799999999999998E-3</v>
      </c>
      <c r="G504" s="42">
        <f>F504*E504</f>
        <v>27.373871999999999</v>
      </c>
    </row>
    <row r="505" spans="1:7" ht="15" customHeight="1">
      <c r="A505" s="4"/>
      <c r="B505" s="4"/>
      <c r="C505" s="4"/>
      <c r="D505" s="4"/>
      <c r="E505" s="4"/>
      <c r="F505" s="43" t="s">
        <v>593</v>
      </c>
      <c r="G505" s="44">
        <v>27.373871999999999</v>
      </c>
    </row>
    <row r="506" spans="1:7" ht="15" customHeight="1">
      <c r="A506" s="37" t="s">
        <v>638</v>
      </c>
      <c r="B506" s="37" t="s">
        <v>760</v>
      </c>
      <c r="C506" s="37" t="s">
        <v>762</v>
      </c>
      <c r="D506" s="38" t="s">
        <v>301</v>
      </c>
      <c r="E506" s="4"/>
      <c r="F506" s="4"/>
      <c r="G506" s="4"/>
    </row>
    <row r="507" spans="1:7" ht="15" customHeight="1">
      <c r="A507" s="39" t="s">
        <v>87</v>
      </c>
      <c r="B507" s="39" t="s">
        <v>88</v>
      </c>
      <c r="C507" s="39" t="s">
        <v>89</v>
      </c>
      <c r="D507" s="40" t="s">
        <v>86</v>
      </c>
      <c r="E507" s="41">
        <v>5609.4</v>
      </c>
      <c r="F507" s="42">
        <v>4.8799999999999998E-3</v>
      </c>
      <c r="G507" s="42">
        <f>F507*E507</f>
        <v>27.373871999999999</v>
      </c>
    </row>
    <row r="508" spans="1:7" ht="15" customHeight="1">
      <c r="A508" s="4"/>
      <c r="B508" s="4"/>
      <c r="C508" s="4"/>
      <c r="D508" s="4"/>
      <c r="E508" s="4"/>
      <c r="F508" s="43" t="s">
        <v>593</v>
      </c>
      <c r="G508" s="44">
        <v>27.373871999999999</v>
      </c>
    </row>
    <row r="509" spans="1:7" ht="15.95" customHeight="1">
      <c r="A509" s="37" t="s">
        <v>628</v>
      </c>
      <c r="B509" s="37" t="s">
        <v>763</v>
      </c>
      <c r="C509" s="37" t="s">
        <v>154</v>
      </c>
      <c r="D509" s="38" t="s">
        <v>30</v>
      </c>
      <c r="E509" s="4"/>
      <c r="F509" s="4"/>
      <c r="G509" s="4"/>
    </row>
    <row r="510" spans="1:7" ht="20.100000000000001" customHeight="1">
      <c r="A510" s="39" t="s">
        <v>31</v>
      </c>
      <c r="B510" s="39" t="s">
        <v>32</v>
      </c>
      <c r="C510" s="39" t="s">
        <v>33</v>
      </c>
      <c r="D510" s="40" t="s">
        <v>14</v>
      </c>
      <c r="E510" s="41">
        <v>1</v>
      </c>
      <c r="F510" s="45">
        <v>5</v>
      </c>
      <c r="G510" s="45">
        <f>F510*E510</f>
        <v>5</v>
      </c>
    </row>
    <row r="511" spans="1:7" ht="15" customHeight="1">
      <c r="A511" s="4"/>
      <c r="B511" s="4"/>
      <c r="C511" s="4"/>
      <c r="D511" s="4"/>
      <c r="E511" s="4"/>
      <c r="F511" s="43" t="s">
        <v>593</v>
      </c>
      <c r="G511" s="46">
        <v>5</v>
      </c>
    </row>
    <row r="512" spans="1:7" ht="15.95" customHeight="1">
      <c r="A512" s="37" t="s">
        <v>628</v>
      </c>
      <c r="B512" s="37" t="s">
        <v>764</v>
      </c>
      <c r="C512" s="37" t="s">
        <v>156</v>
      </c>
      <c r="D512" s="38" t="s">
        <v>30</v>
      </c>
      <c r="E512" s="4"/>
      <c r="F512" s="4"/>
      <c r="G512" s="4"/>
    </row>
    <row r="513" spans="1:7" ht="20.100000000000001" customHeight="1">
      <c r="A513" s="39" t="s">
        <v>31</v>
      </c>
      <c r="B513" s="39" t="s">
        <v>32</v>
      </c>
      <c r="C513" s="39" t="s">
        <v>33</v>
      </c>
      <c r="D513" s="40" t="s">
        <v>14</v>
      </c>
      <c r="E513" s="41">
        <v>1</v>
      </c>
      <c r="F513" s="45">
        <v>13</v>
      </c>
      <c r="G513" s="45">
        <f>F513*E513</f>
        <v>13</v>
      </c>
    </row>
    <row r="514" spans="1:7" ht="15" customHeight="1">
      <c r="A514" s="4"/>
      <c r="B514" s="4"/>
      <c r="C514" s="4"/>
      <c r="D514" s="4"/>
      <c r="E514" s="4"/>
      <c r="F514" s="43" t="s">
        <v>593</v>
      </c>
      <c r="G514" s="46">
        <v>13</v>
      </c>
    </row>
    <row r="515" spans="1:7" ht="15.95" customHeight="1">
      <c r="A515" s="37" t="s">
        <v>628</v>
      </c>
      <c r="B515" s="37" t="s">
        <v>765</v>
      </c>
      <c r="C515" s="37" t="s">
        <v>158</v>
      </c>
      <c r="D515" s="38" t="s">
        <v>30</v>
      </c>
      <c r="E515" s="4"/>
      <c r="F515" s="4"/>
      <c r="G515" s="4"/>
    </row>
    <row r="516" spans="1:7" ht="20.100000000000001" customHeight="1">
      <c r="A516" s="39" t="s">
        <v>31</v>
      </c>
      <c r="B516" s="39" t="s">
        <v>32</v>
      </c>
      <c r="C516" s="39" t="s">
        <v>33</v>
      </c>
      <c r="D516" s="40" t="s">
        <v>14</v>
      </c>
      <c r="E516" s="41">
        <v>1</v>
      </c>
      <c r="F516" s="45">
        <v>28</v>
      </c>
      <c r="G516" s="45">
        <f>F516*E516</f>
        <v>28</v>
      </c>
    </row>
    <row r="517" spans="1:7" ht="15" customHeight="1">
      <c r="A517" s="4"/>
      <c r="B517" s="4"/>
      <c r="C517" s="4"/>
      <c r="D517" s="4"/>
      <c r="E517" s="4"/>
      <c r="F517" s="43" t="s">
        <v>593</v>
      </c>
      <c r="G517" s="46">
        <v>28</v>
      </c>
    </row>
    <row r="518" spans="1:7" ht="15.95" customHeight="1">
      <c r="A518" s="37" t="s">
        <v>628</v>
      </c>
      <c r="B518" s="37" t="s">
        <v>766</v>
      </c>
      <c r="C518" s="37" t="s">
        <v>214</v>
      </c>
      <c r="D518" s="38" t="s">
        <v>30</v>
      </c>
      <c r="E518" s="4"/>
      <c r="F518" s="4"/>
      <c r="G518" s="4"/>
    </row>
    <row r="519" spans="1:7" ht="20.100000000000001" customHeight="1">
      <c r="A519" s="39" t="s">
        <v>46</v>
      </c>
      <c r="B519" s="39" t="s">
        <v>47</v>
      </c>
      <c r="C519" s="39" t="s">
        <v>48</v>
      </c>
      <c r="D519" s="40" t="s">
        <v>14</v>
      </c>
      <c r="E519" s="41">
        <v>1</v>
      </c>
      <c r="F519" s="45">
        <v>2</v>
      </c>
      <c r="G519" s="45">
        <f>F519*E519</f>
        <v>2</v>
      </c>
    </row>
    <row r="520" spans="1:7" ht="15" customHeight="1">
      <c r="A520" s="4"/>
      <c r="B520" s="4"/>
      <c r="C520" s="4"/>
      <c r="D520" s="4"/>
      <c r="E520" s="4"/>
      <c r="F520" s="43" t="s">
        <v>593</v>
      </c>
      <c r="G520" s="46">
        <v>2</v>
      </c>
    </row>
    <row r="521" spans="1:7" ht="15" customHeight="1">
      <c r="A521" s="37" t="s">
        <v>638</v>
      </c>
      <c r="B521" s="37" t="s">
        <v>767</v>
      </c>
      <c r="C521" s="37" t="s">
        <v>255</v>
      </c>
      <c r="D521" s="38" t="s">
        <v>53</v>
      </c>
      <c r="E521" s="4"/>
      <c r="F521" s="4"/>
      <c r="G521" s="4"/>
    </row>
    <row r="522" spans="1:7" ht="15" customHeight="1">
      <c r="A522" s="39" t="s">
        <v>74</v>
      </c>
      <c r="B522" s="39" t="s">
        <v>75</v>
      </c>
      <c r="C522" s="39" t="s">
        <v>76</v>
      </c>
      <c r="D522" s="40" t="s">
        <v>14</v>
      </c>
      <c r="E522" s="41">
        <v>100</v>
      </c>
      <c r="F522" s="45">
        <v>0.02</v>
      </c>
      <c r="G522" s="45">
        <f>F522*E522</f>
        <v>2</v>
      </c>
    </row>
    <row r="523" spans="1:7" ht="15" customHeight="1">
      <c r="A523" s="4"/>
      <c r="B523" s="4"/>
      <c r="C523" s="4"/>
      <c r="D523" s="4"/>
      <c r="E523" s="4"/>
      <c r="F523" s="43" t="s">
        <v>593</v>
      </c>
      <c r="G523" s="46">
        <v>2</v>
      </c>
    </row>
    <row r="524" spans="1:7" ht="15.95" customHeight="1">
      <c r="A524" s="37" t="s">
        <v>628</v>
      </c>
      <c r="B524" s="37" t="s">
        <v>768</v>
      </c>
      <c r="C524" s="37" t="s">
        <v>216</v>
      </c>
      <c r="D524" s="38" t="s">
        <v>30</v>
      </c>
      <c r="E524" s="4"/>
      <c r="F524" s="4"/>
      <c r="G524" s="4"/>
    </row>
    <row r="525" spans="1:7" ht="20.100000000000001" customHeight="1">
      <c r="A525" s="39" t="s">
        <v>46</v>
      </c>
      <c r="B525" s="39" t="s">
        <v>47</v>
      </c>
      <c r="C525" s="39" t="s">
        <v>48</v>
      </c>
      <c r="D525" s="40" t="s">
        <v>14</v>
      </c>
      <c r="E525" s="41">
        <v>1</v>
      </c>
      <c r="F525" s="45">
        <v>6</v>
      </c>
      <c r="G525" s="45">
        <f>F525*E525</f>
        <v>6</v>
      </c>
    </row>
    <row r="526" spans="1:7" ht="15" customHeight="1">
      <c r="A526" s="4"/>
      <c r="B526" s="4"/>
      <c r="C526" s="4"/>
      <c r="D526" s="4"/>
      <c r="E526" s="4"/>
      <c r="F526" s="43" t="s">
        <v>593</v>
      </c>
      <c r="G526" s="46">
        <v>6</v>
      </c>
    </row>
    <row r="527" spans="1:7" ht="15" customHeight="1">
      <c r="A527" s="37" t="s">
        <v>634</v>
      </c>
      <c r="B527" s="37" t="s">
        <v>769</v>
      </c>
      <c r="C527" s="37" t="s">
        <v>261</v>
      </c>
      <c r="D527" s="38" t="s">
        <v>53</v>
      </c>
      <c r="E527" s="4"/>
      <c r="F527" s="4"/>
      <c r="G527" s="4"/>
    </row>
    <row r="528" spans="1:7" ht="15" customHeight="1">
      <c r="A528" s="39" t="s">
        <v>74</v>
      </c>
      <c r="B528" s="39" t="s">
        <v>75</v>
      </c>
      <c r="C528" s="39" t="s">
        <v>76</v>
      </c>
      <c r="D528" s="40" t="s">
        <v>14</v>
      </c>
      <c r="E528" s="41">
        <v>100</v>
      </c>
      <c r="F528" s="45">
        <v>0.04</v>
      </c>
      <c r="G528" s="45">
        <f>F528*E528</f>
        <v>4</v>
      </c>
    </row>
    <row r="529" spans="1:7" ht="15" customHeight="1">
      <c r="A529" s="4"/>
      <c r="B529" s="4"/>
      <c r="C529" s="4"/>
      <c r="D529" s="4"/>
      <c r="E529" s="4"/>
      <c r="F529" s="43" t="s">
        <v>593</v>
      </c>
      <c r="G529" s="46">
        <v>4</v>
      </c>
    </row>
  </sheetData>
  <mergeCells count="1">
    <mergeCell ref="A1:G1"/>
  </mergeCells>
  <pageMargins left="0.5" right="0.5" top="0.5" bottom="0.5" header="0" footer="0"/>
  <pageSetup paperSize="9" scale="85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K29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17" customHeight="1">
      <c r="A1" s="87"/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1" ht="9.9499999999999993" customHeight="1">
      <c r="A2" s="4"/>
      <c r="B2" s="86" t="s">
        <v>770</v>
      </c>
      <c r="C2" s="86"/>
      <c r="D2" s="4"/>
      <c r="E2" s="4"/>
      <c r="F2" s="4"/>
      <c r="G2" s="4"/>
      <c r="H2" s="4"/>
      <c r="I2" s="4"/>
      <c r="J2" s="4"/>
      <c r="K2" s="4"/>
    </row>
    <row r="3" spans="1:11" ht="21.95" customHeight="1">
      <c r="A3" s="47" t="s">
        <v>11</v>
      </c>
      <c r="B3" s="48" t="s">
        <v>12</v>
      </c>
      <c r="C3" s="47" t="s">
        <v>13</v>
      </c>
      <c r="D3" s="47" t="s">
        <v>771</v>
      </c>
      <c r="E3" s="47" t="s">
        <v>409</v>
      </c>
      <c r="F3" s="47" t="s">
        <v>15</v>
      </c>
      <c r="G3" s="47" t="s">
        <v>112</v>
      </c>
      <c r="H3" s="47" t="s">
        <v>772</v>
      </c>
      <c r="I3" s="47" t="s">
        <v>773</v>
      </c>
      <c r="J3" s="47" t="s">
        <v>774</v>
      </c>
      <c r="K3" s="47" t="s">
        <v>775</v>
      </c>
    </row>
    <row r="4" spans="1:11" ht="20.100000000000001" customHeight="1">
      <c r="A4" s="49" t="s">
        <v>91</v>
      </c>
      <c r="B4" s="50" t="s">
        <v>92</v>
      </c>
      <c r="C4" s="49"/>
      <c r="D4" s="49" t="s">
        <v>776</v>
      </c>
      <c r="E4" s="49" t="s">
        <v>93</v>
      </c>
      <c r="F4" s="51">
        <v>5084</v>
      </c>
      <c r="G4" s="52">
        <v>57.83</v>
      </c>
      <c r="H4" s="52">
        <f t="shared" ref="H4:H25" si="0">ROUND(F4*G4,2)</f>
        <v>294007.71999999997</v>
      </c>
      <c r="I4" s="53">
        <f t="shared" ref="I4:I25" si="1">H4/VALOR_TOTAL*100</f>
        <v>40.46015752762451</v>
      </c>
      <c r="J4" s="53">
        <f>I4</f>
        <v>40.46015752762451</v>
      </c>
      <c r="K4" s="49" t="str">
        <f t="shared" ref="K4:K25" si="2">IF(J4&lt;=50,"A",IF(J4&lt;=80,"B","C"))</f>
        <v>A</v>
      </c>
    </row>
    <row r="5" spans="1:11" ht="15" customHeight="1">
      <c r="A5" s="49" t="s">
        <v>99</v>
      </c>
      <c r="B5" s="50" t="s">
        <v>100</v>
      </c>
      <c r="C5" s="49" t="s">
        <v>777</v>
      </c>
      <c r="D5" s="49" t="s">
        <v>130</v>
      </c>
      <c r="E5" s="49" t="s">
        <v>86</v>
      </c>
      <c r="F5" s="51">
        <v>276</v>
      </c>
      <c r="G5" s="52">
        <v>467.51</v>
      </c>
      <c r="H5" s="52">
        <f t="shared" si="0"/>
        <v>129032.76</v>
      </c>
      <c r="I5" s="53">
        <f t="shared" si="1"/>
        <v>17.756968408258693</v>
      </c>
      <c r="J5" s="53">
        <f t="shared" ref="J5:J25" si="3">I5+J4</f>
        <v>58.217125935883203</v>
      </c>
      <c r="K5" s="49" t="str">
        <f t="shared" si="2"/>
        <v>B</v>
      </c>
    </row>
    <row r="6" spans="1:11" ht="20.100000000000001" customHeight="1">
      <c r="A6" s="49" t="s">
        <v>75</v>
      </c>
      <c r="B6" s="50" t="s">
        <v>76</v>
      </c>
      <c r="C6" s="49"/>
      <c r="D6" s="49" t="s">
        <v>776</v>
      </c>
      <c r="E6" s="49" t="s">
        <v>14</v>
      </c>
      <c r="F6" s="51">
        <v>100</v>
      </c>
      <c r="G6" s="52">
        <v>722.64</v>
      </c>
      <c r="H6" s="52">
        <f t="shared" si="0"/>
        <v>72264</v>
      </c>
      <c r="I6" s="53">
        <f t="shared" si="1"/>
        <v>9.9446804443647192</v>
      </c>
      <c r="J6" s="53">
        <f t="shared" si="3"/>
        <v>68.161806380247924</v>
      </c>
      <c r="K6" s="49" t="str">
        <f t="shared" si="2"/>
        <v>B</v>
      </c>
    </row>
    <row r="7" spans="1:11" ht="20.100000000000001" customHeight="1">
      <c r="A7" s="49" t="s">
        <v>84</v>
      </c>
      <c r="B7" s="50" t="s">
        <v>85</v>
      </c>
      <c r="C7" s="49" t="s">
        <v>777</v>
      </c>
      <c r="D7" s="49" t="s">
        <v>130</v>
      </c>
      <c r="E7" s="49" t="s">
        <v>86</v>
      </c>
      <c r="F7" s="51">
        <v>5609.4</v>
      </c>
      <c r="G7" s="52">
        <v>12.46</v>
      </c>
      <c r="H7" s="52">
        <f t="shared" si="0"/>
        <v>69893.119999999995</v>
      </c>
      <c r="I7" s="53">
        <f t="shared" si="1"/>
        <v>9.6184094937954807</v>
      </c>
      <c r="J7" s="53">
        <f t="shared" si="3"/>
        <v>77.780215874043407</v>
      </c>
      <c r="K7" s="49" t="str">
        <f t="shared" si="2"/>
        <v>B</v>
      </c>
    </row>
    <row r="8" spans="1:11" ht="15" customHeight="1">
      <c r="A8" s="49" t="s">
        <v>95</v>
      </c>
      <c r="B8" s="50" t="s">
        <v>96</v>
      </c>
      <c r="C8" s="49" t="s">
        <v>777</v>
      </c>
      <c r="D8" s="49" t="s">
        <v>226</v>
      </c>
      <c r="E8" s="49" t="s">
        <v>97</v>
      </c>
      <c r="F8" s="51">
        <v>81344</v>
      </c>
      <c r="G8" s="52">
        <v>0.81</v>
      </c>
      <c r="H8" s="52">
        <f t="shared" si="0"/>
        <v>65888.639999999999</v>
      </c>
      <c r="I8" s="53">
        <f t="shared" si="1"/>
        <v>9.0673290948990779</v>
      </c>
      <c r="J8" s="53">
        <f t="shared" si="3"/>
        <v>86.847544968942486</v>
      </c>
      <c r="K8" s="49" t="str">
        <f t="shared" si="2"/>
        <v>C</v>
      </c>
    </row>
    <row r="9" spans="1:11" ht="20.100000000000001" customHeight="1">
      <c r="A9" s="49" t="s">
        <v>57</v>
      </c>
      <c r="B9" s="50" t="s">
        <v>58</v>
      </c>
      <c r="C9" s="49"/>
      <c r="D9" s="49" t="s">
        <v>776</v>
      </c>
      <c r="E9" s="49" t="s">
        <v>59</v>
      </c>
      <c r="F9" s="51">
        <v>25845.599999999999</v>
      </c>
      <c r="G9" s="52">
        <v>0.92</v>
      </c>
      <c r="H9" s="52">
        <f t="shared" si="0"/>
        <v>23777.95</v>
      </c>
      <c r="I9" s="53">
        <f t="shared" si="1"/>
        <v>3.2722256500066709</v>
      </c>
      <c r="J9" s="53">
        <f t="shared" si="3"/>
        <v>90.119770618949161</v>
      </c>
      <c r="K9" s="49" t="str">
        <f t="shared" si="2"/>
        <v>C</v>
      </c>
    </row>
    <row r="10" spans="1:11" ht="20.100000000000001" customHeight="1">
      <c r="A10" s="49" t="s">
        <v>64</v>
      </c>
      <c r="B10" s="50" t="s">
        <v>65</v>
      </c>
      <c r="C10" s="49"/>
      <c r="D10" s="49" t="s">
        <v>776</v>
      </c>
      <c r="E10" s="49" t="s">
        <v>59</v>
      </c>
      <c r="F10" s="51">
        <v>30341.96</v>
      </c>
      <c r="G10" s="52">
        <v>0.63</v>
      </c>
      <c r="H10" s="52">
        <f t="shared" si="0"/>
        <v>19115.43</v>
      </c>
      <c r="I10" s="53">
        <f t="shared" si="1"/>
        <v>2.6305884383181484</v>
      </c>
      <c r="J10" s="53">
        <f t="shared" si="3"/>
        <v>92.750359057267303</v>
      </c>
      <c r="K10" s="49" t="str">
        <f t="shared" si="2"/>
        <v>C</v>
      </c>
    </row>
    <row r="11" spans="1:11" ht="15" customHeight="1">
      <c r="A11" s="49" t="s">
        <v>88</v>
      </c>
      <c r="B11" s="50" t="s">
        <v>89</v>
      </c>
      <c r="C11" s="49" t="s">
        <v>777</v>
      </c>
      <c r="D11" s="49" t="s">
        <v>130</v>
      </c>
      <c r="E11" s="49" t="s">
        <v>86</v>
      </c>
      <c r="F11" s="51">
        <v>5609.4</v>
      </c>
      <c r="G11" s="52">
        <v>2.5099999999999998</v>
      </c>
      <c r="H11" s="52">
        <f t="shared" si="0"/>
        <v>14079.59</v>
      </c>
      <c r="I11" s="53">
        <f t="shared" si="1"/>
        <v>1.9375764327697478</v>
      </c>
      <c r="J11" s="53">
        <f t="shared" si="3"/>
        <v>94.687935490037049</v>
      </c>
      <c r="K11" s="49" t="str">
        <f t="shared" si="2"/>
        <v>C</v>
      </c>
    </row>
    <row r="12" spans="1:11" ht="20.100000000000001" customHeight="1">
      <c r="A12" s="49" t="s">
        <v>35</v>
      </c>
      <c r="B12" s="50" t="s">
        <v>36</v>
      </c>
      <c r="C12" s="49"/>
      <c r="D12" s="49" t="s">
        <v>776</v>
      </c>
      <c r="E12" s="49" t="s">
        <v>14</v>
      </c>
      <c r="F12" s="51">
        <v>1</v>
      </c>
      <c r="G12" s="52">
        <v>8535.66</v>
      </c>
      <c r="H12" s="52">
        <f t="shared" si="0"/>
        <v>8535.66</v>
      </c>
      <c r="I12" s="53">
        <f t="shared" si="1"/>
        <v>1.1746431291064177</v>
      </c>
      <c r="J12" s="53">
        <f t="shared" si="3"/>
        <v>95.862578619143463</v>
      </c>
      <c r="K12" s="49" t="str">
        <f t="shared" si="2"/>
        <v>C</v>
      </c>
    </row>
    <row r="13" spans="1:11" ht="20.100000000000001" customHeight="1">
      <c r="A13" s="49" t="s">
        <v>106</v>
      </c>
      <c r="B13" s="50" t="s">
        <v>107</v>
      </c>
      <c r="C13" s="49" t="s">
        <v>777</v>
      </c>
      <c r="D13" s="49" t="s">
        <v>130</v>
      </c>
      <c r="E13" s="49" t="s">
        <v>108</v>
      </c>
      <c r="F13" s="51">
        <v>100</v>
      </c>
      <c r="G13" s="52">
        <v>74.48</v>
      </c>
      <c r="H13" s="52">
        <f t="shared" si="0"/>
        <v>7448</v>
      </c>
      <c r="I13" s="53">
        <f t="shared" si="1"/>
        <v>1.0249637433525467</v>
      </c>
      <c r="J13" s="53">
        <f t="shared" si="3"/>
        <v>96.887542362496006</v>
      </c>
      <c r="K13" s="49" t="str">
        <f t="shared" si="2"/>
        <v>C</v>
      </c>
    </row>
    <row r="14" spans="1:11" ht="20.100000000000001" customHeight="1">
      <c r="A14" s="49" t="s">
        <v>28</v>
      </c>
      <c r="B14" s="50" t="s">
        <v>29</v>
      </c>
      <c r="C14" s="49"/>
      <c r="D14" s="49" t="s">
        <v>776</v>
      </c>
      <c r="E14" s="49" t="s">
        <v>30</v>
      </c>
      <c r="F14" s="51">
        <v>100</v>
      </c>
      <c r="G14" s="52">
        <v>46.95</v>
      </c>
      <c r="H14" s="52">
        <f t="shared" si="0"/>
        <v>4695</v>
      </c>
      <c r="I14" s="53">
        <f t="shared" si="1"/>
        <v>0.64610697838885689</v>
      </c>
      <c r="J14" s="53">
        <f t="shared" si="3"/>
        <v>97.533649340884864</v>
      </c>
      <c r="K14" s="49" t="str">
        <f t="shared" si="2"/>
        <v>C</v>
      </c>
    </row>
    <row r="15" spans="1:11" ht="20.100000000000001" customHeight="1">
      <c r="A15" s="49" t="s">
        <v>44</v>
      </c>
      <c r="B15" s="50" t="s">
        <v>45</v>
      </c>
      <c r="C15" s="49"/>
      <c r="D15" s="49" t="s">
        <v>776</v>
      </c>
      <c r="E15" s="49" t="s">
        <v>42</v>
      </c>
      <c r="F15" s="51">
        <v>2</v>
      </c>
      <c r="G15" s="52">
        <v>2116.21</v>
      </c>
      <c r="H15" s="52">
        <f t="shared" si="0"/>
        <v>4232.42</v>
      </c>
      <c r="I15" s="53">
        <f t="shared" si="1"/>
        <v>0.58244858306124936</v>
      </c>
      <c r="J15" s="53">
        <f t="shared" si="3"/>
        <v>98.116097923946114</v>
      </c>
      <c r="K15" s="49" t="str">
        <f t="shared" si="2"/>
        <v>C</v>
      </c>
    </row>
    <row r="16" spans="1:11" ht="20.100000000000001" customHeight="1">
      <c r="A16" s="49" t="s">
        <v>80</v>
      </c>
      <c r="B16" s="50" t="s">
        <v>81</v>
      </c>
      <c r="C16" s="49"/>
      <c r="D16" s="49" t="s">
        <v>776</v>
      </c>
      <c r="E16" s="49" t="s">
        <v>82</v>
      </c>
      <c r="F16" s="51">
        <v>6</v>
      </c>
      <c r="G16" s="52">
        <v>557.15</v>
      </c>
      <c r="H16" s="52">
        <f t="shared" si="0"/>
        <v>3342.9</v>
      </c>
      <c r="I16" s="53">
        <f t="shared" si="1"/>
        <v>0.4600364255710564</v>
      </c>
      <c r="J16" s="53">
        <f t="shared" si="3"/>
        <v>98.576134349517176</v>
      </c>
      <c r="K16" s="49" t="str">
        <f t="shared" si="2"/>
        <v>C</v>
      </c>
    </row>
    <row r="17" spans="1:11" ht="27.95" customHeight="1">
      <c r="A17" s="49" t="s">
        <v>40</v>
      </c>
      <c r="B17" s="50" t="s">
        <v>41</v>
      </c>
      <c r="C17" s="49"/>
      <c r="D17" s="49" t="s">
        <v>776</v>
      </c>
      <c r="E17" s="49" t="s">
        <v>42</v>
      </c>
      <c r="F17" s="51">
        <v>2</v>
      </c>
      <c r="G17" s="52">
        <v>1653.46</v>
      </c>
      <c r="H17" s="52">
        <f t="shared" si="0"/>
        <v>3306.92</v>
      </c>
      <c r="I17" s="53">
        <f t="shared" si="1"/>
        <v>0.4550850029762894</v>
      </c>
      <c r="J17" s="53">
        <f t="shared" si="3"/>
        <v>99.031219352493466</v>
      </c>
      <c r="K17" s="49" t="str">
        <f t="shared" si="2"/>
        <v>C</v>
      </c>
    </row>
    <row r="18" spans="1:11" ht="20.100000000000001" customHeight="1">
      <c r="A18" s="49" t="s">
        <v>47</v>
      </c>
      <c r="B18" s="50" t="s">
        <v>48</v>
      </c>
      <c r="C18" s="49"/>
      <c r="D18" s="49" t="s">
        <v>776</v>
      </c>
      <c r="E18" s="49" t="s">
        <v>14</v>
      </c>
      <c r="F18" s="51">
        <v>1</v>
      </c>
      <c r="G18" s="52">
        <v>3000.35</v>
      </c>
      <c r="H18" s="52">
        <f t="shared" si="0"/>
        <v>3000.35</v>
      </c>
      <c r="I18" s="53">
        <f t="shared" si="1"/>
        <v>0.41289607510308979</v>
      </c>
      <c r="J18" s="53">
        <f t="shared" si="3"/>
        <v>99.444115427596557</v>
      </c>
      <c r="K18" s="49" t="str">
        <f t="shared" si="2"/>
        <v>C</v>
      </c>
    </row>
    <row r="19" spans="1:11" ht="20.100000000000001" customHeight="1">
      <c r="A19" s="49" t="s">
        <v>32</v>
      </c>
      <c r="B19" s="50" t="s">
        <v>33</v>
      </c>
      <c r="C19" s="49"/>
      <c r="D19" s="49" t="s">
        <v>776</v>
      </c>
      <c r="E19" s="49" t="s">
        <v>14</v>
      </c>
      <c r="F19" s="51">
        <v>1</v>
      </c>
      <c r="G19" s="52">
        <v>1841.75</v>
      </c>
      <c r="H19" s="52">
        <f t="shared" si="0"/>
        <v>1841.75</v>
      </c>
      <c r="I19" s="53">
        <f t="shared" si="1"/>
        <v>0.25345421244891952</v>
      </c>
      <c r="J19" s="53">
        <f t="shared" si="3"/>
        <v>99.697569640045472</v>
      </c>
      <c r="K19" s="49" t="str">
        <f t="shared" si="2"/>
        <v>C</v>
      </c>
    </row>
    <row r="20" spans="1:11" ht="20.100000000000001" customHeight="1">
      <c r="A20" s="49" t="s">
        <v>50</v>
      </c>
      <c r="B20" s="50" t="s">
        <v>221</v>
      </c>
      <c r="C20" s="49" t="s">
        <v>778</v>
      </c>
      <c r="D20" s="49" t="s">
        <v>220</v>
      </c>
      <c r="E20" s="49" t="s">
        <v>53</v>
      </c>
      <c r="F20" s="51">
        <v>2</v>
      </c>
      <c r="G20" s="52">
        <v>420.29</v>
      </c>
      <c r="H20" s="52">
        <f t="shared" si="0"/>
        <v>840.58</v>
      </c>
      <c r="I20" s="53">
        <f t="shared" si="1"/>
        <v>0.11567723192632702</v>
      </c>
      <c r="J20" s="53">
        <f t="shared" si="3"/>
        <v>99.813246871971799</v>
      </c>
      <c r="K20" s="49" t="str">
        <f t="shared" si="2"/>
        <v>C</v>
      </c>
    </row>
    <row r="21" spans="1:11" ht="20.100000000000001" customHeight="1">
      <c r="A21" s="49" t="s">
        <v>70</v>
      </c>
      <c r="B21" s="50" t="s">
        <v>71</v>
      </c>
      <c r="C21" s="49"/>
      <c r="D21" s="49" t="s">
        <v>776</v>
      </c>
      <c r="E21" s="49" t="s">
        <v>14</v>
      </c>
      <c r="F21" s="51">
        <v>2</v>
      </c>
      <c r="G21" s="52">
        <v>295.55</v>
      </c>
      <c r="H21" s="52">
        <f t="shared" si="0"/>
        <v>591.1</v>
      </c>
      <c r="I21" s="53">
        <f t="shared" si="1"/>
        <v>8.1344799771172177E-2</v>
      </c>
      <c r="J21" s="53">
        <f t="shared" si="3"/>
        <v>99.894591671742972</v>
      </c>
      <c r="K21" s="49" t="str">
        <f t="shared" si="2"/>
        <v>C</v>
      </c>
    </row>
    <row r="22" spans="1:11" ht="15" customHeight="1">
      <c r="A22" s="49" t="s">
        <v>23</v>
      </c>
      <c r="B22" s="50" t="s">
        <v>24</v>
      </c>
      <c r="C22" s="49" t="s">
        <v>777</v>
      </c>
      <c r="D22" s="49" t="s">
        <v>130</v>
      </c>
      <c r="E22" s="49" t="s">
        <v>26</v>
      </c>
      <c r="F22" s="51">
        <v>625</v>
      </c>
      <c r="G22" s="52">
        <v>0.84</v>
      </c>
      <c r="H22" s="52">
        <f t="shared" si="0"/>
        <v>525</v>
      </c>
      <c r="I22" s="53">
        <f t="shared" si="1"/>
        <v>7.2248384164888158E-2</v>
      </c>
      <c r="J22" s="53">
        <f t="shared" si="3"/>
        <v>99.966840055907866</v>
      </c>
      <c r="K22" s="49" t="str">
        <f t="shared" si="2"/>
        <v>C</v>
      </c>
    </row>
    <row r="23" spans="1:11" ht="15" customHeight="1">
      <c r="A23" s="49" t="s">
        <v>102</v>
      </c>
      <c r="B23" s="50" t="s">
        <v>103</v>
      </c>
      <c r="C23" s="49" t="s">
        <v>777</v>
      </c>
      <c r="D23" s="49" t="s">
        <v>130</v>
      </c>
      <c r="E23" s="49" t="s">
        <v>26</v>
      </c>
      <c r="F23" s="51">
        <v>48</v>
      </c>
      <c r="G23" s="52">
        <v>5.0199999999999996</v>
      </c>
      <c r="H23" s="52">
        <f t="shared" si="0"/>
        <v>240.96</v>
      </c>
      <c r="I23" s="53">
        <f t="shared" si="1"/>
        <v>3.3159944092136094E-2</v>
      </c>
      <c r="J23" s="53">
        <f t="shared" si="3"/>
        <v>100</v>
      </c>
      <c r="K23" s="49" t="str">
        <f t="shared" si="2"/>
        <v>C</v>
      </c>
    </row>
    <row r="24" spans="1:11" ht="20.100000000000001" customHeight="1">
      <c r="A24" s="49" t="s">
        <v>61</v>
      </c>
      <c r="B24" s="50" t="s">
        <v>62</v>
      </c>
      <c r="C24" s="49"/>
      <c r="D24" s="49" t="s">
        <v>776</v>
      </c>
      <c r="E24" s="49" t="s">
        <v>59</v>
      </c>
      <c r="F24" s="51">
        <v>0</v>
      </c>
      <c r="G24" s="52">
        <v>1.1200000000000001</v>
      </c>
      <c r="H24" s="52">
        <f t="shared" si="0"/>
        <v>0</v>
      </c>
      <c r="I24" s="53">
        <f t="shared" si="1"/>
        <v>0</v>
      </c>
      <c r="J24" s="53">
        <f t="shared" si="3"/>
        <v>100</v>
      </c>
      <c r="K24" s="49" t="str">
        <f t="shared" si="2"/>
        <v>C</v>
      </c>
    </row>
    <row r="25" spans="1:11" ht="20.100000000000001" customHeight="1">
      <c r="A25" s="49" t="s">
        <v>67</v>
      </c>
      <c r="B25" s="50" t="s">
        <v>68</v>
      </c>
      <c r="C25" s="49"/>
      <c r="D25" s="49" t="s">
        <v>776</v>
      </c>
      <c r="E25" s="49" t="s">
        <v>59</v>
      </c>
      <c r="F25" s="51">
        <v>0</v>
      </c>
      <c r="G25" s="52">
        <v>0.77</v>
      </c>
      <c r="H25" s="52">
        <f t="shared" si="0"/>
        <v>0</v>
      </c>
      <c r="I25" s="53">
        <f t="shared" si="1"/>
        <v>0</v>
      </c>
      <c r="J25" s="53">
        <f t="shared" si="3"/>
        <v>100</v>
      </c>
      <c r="K25" s="49" t="str">
        <f t="shared" si="2"/>
        <v>C</v>
      </c>
    </row>
    <row r="26" spans="1:11" ht="18" customHeight="1">
      <c r="A26" s="4"/>
      <c r="B26" s="4"/>
      <c r="C26" s="86" t="s">
        <v>770</v>
      </c>
      <c r="D26" s="86"/>
      <c r="E26" s="86"/>
      <c r="F26" s="86"/>
      <c r="G26" s="4"/>
      <c r="H26" s="4"/>
      <c r="I26" s="4"/>
      <c r="J26" s="4"/>
      <c r="K26" s="4"/>
    </row>
    <row r="27" spans="1:11" ht="18" customHeight="1">
      <c r="A27" s="4"/>
      <c r="B27" s="4"/>
      <c r="C27" s="4"/>
      <c r="D27" s="4"/>
      <c r="E27" s="4"/>
      <c r="F27" s="4"/>
      <c r="G27" s="86" t="str">
        <f>"Subtotal até "&amp;TRUNC(J25,2)&amp;"%"</f>
        <v>Subtotal até 100%</v>
      </c>
      <c r="H27" s="86"/>
      <c r="I27" s="114">
        <f>SUM(H4:H25)</f>
        <v>726659.85</v>
      </c>
      <c r="J27" s="114"/>
      <c r="K27" s="114"/>
    </row>
    <row r="28" spans="1:11" ht="18" customHeight="1">
      <c r="A28" s="4"/>
      <c r="B28" s="4"/>
      <c r="C28" s="4"/>
      <c r="D28" s="4"/>
      <c r="E28" s="4"/>
      <c r="F28" s="4"/>
      <c r="G28" s="86" t="s">
        <v>779</v>
      </c>
      <c r="H28" s="86"/>
      <c r="I28" s="114">
        <f>I29-I27</f>
        <v>0</v>
      </c>
      <c r="J28" s="114"/>
      <c r="K28" s="114"/>
    </row>
    <row r="29" spans="1:11" ht="18" customHeight="1">
      <c r="A29" s="4"/>
      <c r="B29" s="4"/>
      <c r="C29" s="4"/>
      <c r="D29" s="4"/>
      <c r="E29" s="4"/>
      <c r="F29" s="4"/>
      <c r="G29" s="86" t="s">
        <v>780</v>
      </c>
      <c r="H29" s="86"/>
      <c r="I29" s="114">
        <v>726659.85</v>
      </c>
      <c r="J29" s="114"/>
      <c r="K29" s="114"/>
    </row>
  </sheetData>
  <mergeCells count="9">
    <mergeCell ref="G28:H28"/>
    <mergeCell ref="I28:K28"/>
    <mergeCell ref="G29:H29"/>
    <mergeCell ref="I29:K29"/>
    <mergeCell ref="A1:K1"/>
    <mergeCell ref="B2:C2"/>
    <mergeCell ref="C26:F26"/>
    <mergeCell ref="G27:H27"/>
    <mergeCell ref="I27:K27"/>
  </mergeCells>
  <pageMargins left="0.5" right="0.5" top="0.5" bottom="0.5" header="0" footer="0"/>
  <pageSetup paperSize="77" scale="85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O9"/>
  <sheetViews>
    <sheetView tabSelected="1" workbookViewId="0">
      <selection sqref="A1:E3"/>
    </sheetView>
  </sheetViews>
  <sheetFormatPr defaultRowHeight="15"/>
  <cols>
    <col min="1" max="1" width="7.140625" customWidth="1"/>
    <col min="2" max="2" width="31.140625" customWidth="1"/>
    <col min="3" max="3" width="6.7109375" customWidth="1"/>
    <col min="4" max="4" width="12.42578125" customWidth="1"/>
    <col min="5" max="5" width="6.140625" customWidth="1"/>
    <col min="6" max="6" width="10.28515625" customWidth="1"/>
    <col min="7" max="7" width="6.140625" customWidth="1"/>
    <col min="8" max="8" width="10.28515625" customWidth="1"/>
    <col min="9" max="9" width="6.140625" customWidth="1"/>
    <col min="10" max="10" width="10.28515625" customWidth="1"/>
    <col min="11" max="11" width="6.140625" customWidth="1"/>
    <col min="12" max="12" width="1.7109375" customWidth="1"/>
    <col min="13" max="13" width="8.7109375" customWidth="1"/>
    <col min="14" max="14" width="6.140625" customWidth="1"/>
    <col min="15" max="15" width="12" customWidth="1"/>
  </cols>
  <sheetData>
    <row r="1" spans="1:15" ht="131.1" customHeight="1">
      <c r="A1" s="87"/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4"/>
      <c r="N1" s="4"/>
      <c r="O1" s="4"/>
    </row>
    <row r="2" spans="1:15" ht="12" customHeight="1">
      <c r="A2" s="115" t="s">
        <v>10</v>
      </c>
      <c r="B2" s="115" t="s">
        <v>12</v>
      </c>
      <c r="C2" s="115" t="s">
        <v>773</v>
      </c>
      <c r="D2" s="115" t="s">
        <v>781</v>
      </c>
      <c r="E2" s="116" t="s">
        <v>782</v>
      </c>
      <c r="F2" s="116"/>
      <c r="G2" s="116" t="s">
        <v>783</v>
      </c>
      <c r="H2" s="116"/>
      <c r="I2" s="116" t="s">
        <v>784</v>
      </c>
      <c r="J2" s="116"/>
      <c r="K2" s="116" t="s">
        <v>785</v>
      </c>
      <c r="L2" s="116"/>
      <c r="M2" s="116"/>
      <c r="N2" s="115" t="s">
        <v>786</v>
      </c>
      <c r="O2" s="115"/>
    </row>
    <row r="3" spans="1:15" ht="9.9499999999999993" customHeight="1">
      <c r="A3" s="115"/>
      <c r="B3" s="115"/>
      <c r="C3" s="115"/>
      <c r="D3" s="115"/>
      <c r="E3" s="54" t="s">
        <v>773</v>
      </c>
      <c r="F3" s="54" t="s">
        <v>420</v>
      </c>
      <c r="G3" s="54" t="s">
        <v>773</v>
      </c>
      <c r="H3" s="54" t="s">
        <v>420</v>
      </c>
      <c r="I3" s="54" t="s">
        <v>773</v>
      </c>
      <c r="J3" s="54" t="s">
        <v>420</v>
      </c>
      <c r="K3" s="54" t="s">
        <v>773</v>
      </c>
      <c r="L3" s="117" t="s">
        <v>420</v>
      </c>
      <c r="M3" s="117"/>
      <c r="N3" s="55" t="s">
        <v>773</v>
      </c>
      <c r="O3" s="55" t="s">
        <v>420</v>
      </c>
    </row>
    <row r="4" spans="1:15" ht="27" customHeight="1">
      <c r="A4" s="56" t="s">
        <v>0</v>
      </c>
      <c r="B4" s="57" t="s">
        <v>1</v>
      </c>
      <c r="C4" s="58">
        <f>D4/C8*100</f>
        <v>20.101435355207805</v>
      </c>
      <c r="D4" s="59">
        <v>146069.06</v>
      </c>
      <c r="E4" s="60"/>
      <c r="F4" s="61" t="str">
        <f>IF(E4&gt;0,IF(AND(SUM(0,E4)=100,N4=100),D4-SUM(0),ROUND(D4*E4/100,2)),"")</f>
        <v/>
      </c>
      <c r="G4" s="62">
        <v>50</v>
      </c>
      <c r="H4" s="13">
        <f>IF(G4&gt;0,IF(AND(SUM(0,E4,G4)=100,N4=100),D4-SUM(0,F4),ROUND(D4*G4/100,2)),"")</f>
        <v>73034.53</v>
      </c>
      <c r="I4" s="62">
        <v>50</v>
      </c>
      <c r="J4" s="13">
        <f>IF(I4&gt;0,IF(AND(SUM(0,E4,G4,I4)=100,N4=100),D4-SUM(0,F4,H4),ROUND(D4*I4/100,2)),"")</f>
        <v>73034.53</v>
      </c>
      <c r="K4" s="60"/>
      <c r="L4" s="63" t="str">
        <f>IF(K4&gt;0,IF(AND(SUM(0,E4,G4,I4,K4)=100,N4=100),D4-SUM(0,F4,H4,J4),ROUND(D4*K4/100,2)),"")</f>
        <v/>
      </c>
      <c r="M4" s="61"/>
      <c r="N4" s="58">
        <f t="shared" ref="N4:O7" si="0">SUM(0,E4,G4,I4,K4)</f>
        <v>100</v>
      </c>
      <c r="O4" s="64">
        <f t="shared" si="0"/>
        <v>146069.06</v>
      </c>
    </row>
    <row r="5" spans="1:15" ht="12" customHeight="1">
      <c r="A5" s="56" t="s">
        <v>2</v>
      </c>
      <c r="B5" s="57" t="s">
        <v>3</v>
      </c>
      <c r="C5" s="58">
        <f>D5/C8*100</f>
        <v>11.55598592656523</v>
      </c>
      <c r="D5" s="59">
        <v>83972.71</v>
      </c>
      <c r="E5" s="60"/>
      <c r="F5" s="61" t="str">
        <f>IF(E5&gt;0,IF(AND(SUM(0,E5)=100,N5=100),D5-SUM(0),ROUND(D5*E5/100,2)),"")</f>
        <v/>
      </c>
      <c r="G5" s="62">
        <v>100</v>
      </c>
      <c r="H5" s="13">
        <f>IF(G5&gt;0,IF(AND(SUM(0,E5,G5)=100,N5=100),D5-SUM(0,F5),ROUND(D5*G5/100,2)),"")</f>
        <v>83972.71</v>
      </c>
      <c r="I5" s="60"/>
      <c r="J5" s="61" t="str">
        <f>IF(I5&gt;0,IF(AND(SUM(0,E5,G5,I5)=100,N5=100),D5-SUM(0,F5,H5),ROUND(D5*I5/100,2)),"")</f>
        <v/>
      </c>
      <c r="K5" s="60"/>
      <c r="L5" s="63" t="str">
        <f>IF(K5&gt;0,IF(AND(SUM(0,E5,G5,I5,K5)=100,N5=100),D5-SUM(0,F5,H5,J5),ROUND(D5*K5/100,2)),"")</f>
        <v/>
      </c>
      <c r="M5" s="61"/>
      <c r="N5" s="58">
        <f t="shared" si="0"/>
        <v>100</v>
      </c>
      <c r="O5" s="64">
        <f t="shared" si="0"/>
        <v>83972.71</v>
      </c>
    </row>
    <row r="6" spans="1:15" ht="12" customHeight="1">
      <c r="A6" s="56" t="s">
        <v>4</v>
      </c>
      <c r="B6" s="57" t="s">
        <v>5</v>
      </c>
      <c r="C6" s="58">
        <f>D6/C8*100</f>
        <v>65.740370821368487</v>
      </c>
      <c r="D6" s="59">
        <v>477708.88</v>
      </c>
      <c r="E6" s="60"/>
      <c r="F6" s="61" t="str">
        <f>IF(E6&gt;0,IF(AND(SUM(0,E6)=100,N6=100),D6-SUM(0),ROUND(D6*E6/100,2)),"")</f>
        <v/>
      </c>
      <c r="G6" s="62">
        <v>50</v>
      </c>
      <c r="H6" s="13">
        <f>IF(G6&gt;0,IF(AND(SUM(0,E6,G6)=100,N6=100),D6-SUM(0,F6),ROUND(D6*G6/100,2)),"")</f>
        <v>238854.44</v>
      </c>
      <c r="I6" s="62">
        <v>50</v>
      </c>
      <c r="J6" s="13">
        <f>IF(I6&gt;0,IF(AND(SUM(0,E6,G6,I6)=100,N6=100),D6-SUM(0,F6,H6),ROUND(D6*I6/100,2)),"")</f>
        <v>238854.44</v>
      </c>
      <c r="K6" s="60"/>
      <c r="L6" s="63" t="str">
        <f>IF(K6&gt;0,IF(AND(SUM(0,E6,G6,I6,K6)=100,N6=100),D6-SUM(0,F6,H6,J6),ROUND(D6*K6/100,2)),"")</f>
        <v/>
      </c>
      <c r="M6" s="61"/>
      <c r="N6" s="58">
        <f t="shared" si="0"/>
        <v>100</v>
      </c>
      <c r="O6" s="64">
        <f t="shared" si="0"/>
        <v>477708.88</v>
      </c>
    </row>
    <row r="7" spans="1:15" ht="18" customHeight="1">
      <c r="A7" s="56" t="s">
        <v>6</v>
      </c>
      <c r="B7" s="57" t="s">
        <v>7</v>
      </c>
      <c r="C7" s="58">
        <f>D7/C8*100</f>
        <v>2.6022078968584821</v>
      </c>
      <c r="D7" s="59">
        <v>18909.2</v>
      </c>
      <c r="E7" s="60"/>
      <c r="F7" s="61" t="str">
        <f>IF(E7&gt;0,IF(AND(SUM(0,E7)=100,N7=100),D7-SUM(0),ROUND(D7*E7/100,2)),"")</f>
        <v/>
      </c>
      <c r="G7" s="60"/>
      <c r="H7" s="61" t="str">
        <f>IF(G7&gt;0,IF(AND(SUM(0,E7,G7)=100,N7=100),D7-SUM(0,F7),ROUND(D7*G7/100,2)),"")</f>
        <v/>
      </c>
      <c r="I7" s="62">
        <v>100</v>
      </c>
      <c r="J7" s="13">
        <f>IF(I7&gt;0,IF(AND(SUM(0,E7,G7,I7)=100,N7=100),D7-SUM(0,F7,H7),ROUND(D7*I7/100,2)),"")</f>
        <v>18909.2</v>
      </c>
      <c r="K7" s="60"/>
      <c r="L7" s="63" t="str">
        <f>IF(K7&gt;0,IF(AND(SUM(0,E7,G7,I7,K7)=100,N7=100),D7-SUM(0,F7,H7,J7),ROUND(D7*K7/100,2)),"")</f>
        <v/>
      </c>
      <c r="M7" s="61"/>
      <c r="N7" s="58">
        <f t="shared" si="0"/>
        <v>100</v>
      </c>
      <c r="O7" s="64">
        <f t="shared" si="0"/>
        <v>18909.2</v>
      </c>
    </row>
    <row r="8" spans="1:15" ht="12" customHeight="1">
      <c r="A8" s="65"/>
      <c r="B8" s="66"/>
      <c r="C8" s="118">
        <f>SUM(D4,D5,D6,D7)</f>
        <v>726659.85</v>
      </c>
      <c r="D8" s="118"/>
      <c r="E8" s="67">
        <f>F8/C8*100</f>
        <v>0</v>
      </c>
      <c r="F8" s="68">
        <f>SUM(F4,F5,F6,F7)</f>
        <v>0</v>
      </c>
      <c r="G8" s="67">
        <f>H8/C8*100</f>
        <v>54.47688901485337</v>
      </c>
      <c r="H8" s="69">
        <f>SUM(H4,H5,H6,H7)</f>
        <v>395861.68</v>
      </c>
      <c r="I8" s="67">
        <f>J8/C8*100</f>
        <v>45.523110985146623</v>
      </c>
      <c r="J8" s="69">
        <f>SUM(J4,J5,J6,J7)</f>
        <v>330798.17</v>
      </c>
      <c r="K8" s="67">
        <f>L8/C8*100</f>
        <v>0</v>
      </c>
      <c r="L8" s="119">
        <f>SUM(L4,L5,L6,L7)</f>
        <v>0</v>
      </c>
      <c r="M8" s="119"/>
      <c r="N8" s="65"/>
      <c r="O8" s="120">
        <f>L9</f>
        <v>726659.85</v>
      </c>
    </row>
    <row r="9" spans="1:15" ht="12" customHeight="1">
      <c r="A9" s="71"/>
      <c r="B9" s="72"/>
      <c r="C9" s="72"/>
      <c r="D9" s="73"/>
      <c r="E9" s="67">
        <f>F9/C8*100</f>
        <v>0</v>
      </c>
      <c r="F9" s="70">
        <f>F8</f>
        <v>0</v>
      </c>
      <c r="G9" s="67">
        <f>H9/C8*100</f>
        <v>54.47688901485337</v>
      </c>
      <c r="H9" s="74">
        <f>H8+F9</f>
        <v>395861.68</v>
      </c>
      <c r="I9" s="67">
        <f>J9/C8*100</f>
        <v>100</v>
      </c>
      <c r="J9" s="74">
        <f>J8+H9</f>
        <v>726659.85</v>
      </c>
      <c r="K9" s="67">
        <f>L9/C8*100</f>
        <v>100</v>
      </c>
      <c r="L9" s="121">
        <f>L8+J9</f>
        <v>726659.85</v>
      </c>
      <c r="M9" s="121"/>
      <c r="N9" s="71"/>
      <c r="O9" s="120"/>
    </row>
  </sheetData>
  <mergeCells count="15">
    <mergeCell ref="N2:O2"/>
    <mergeCell ref="L3:M3"/>
    <mergeCell ref="C8:D8"/>
    <mergeCell ref="L8:M8"/>
    <mergeCell ref="O8:O9"/>
    <mergeCell ref="L9:M9"/>
    <mergeCell ref="A1:L1"/>
    <mergeCell ref="A2:A3"/>
    <mergeCell ref="B2:B3"/>
    <mergeCell ref="C2:C3"/>
    <mergeCell ref="D2:D3"/>
    <mergeCell ref="E2:F2"/>
    <mergeCell ref="G2:H2"/>
    <mergeCell ref="I2:J2"/>
    <mergeCell ref="K2:M2"/>
  </mergeCells>
  <pageMargins left="0.5" right="0.5" top="0.5" bottom="0.5" header="0" footer="0"/>
  <pageSetup paperSize="77"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D49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131.1" customHeight="1">
      <c r="A1" s="87"/>
      <c r="B1" s="87"/>
      <c r="C1" s="87"/>
      <c r="D1" s="87"/>
    </row>
    <row r="2" spans="1:4" ht="12" customHeight="1">
      <c r="A2" s="4"/>
      <c r="B2" s="86" t="s">
        <v>770</v>
      </c>
      <c r="C2" s="86"/>
      <c r="D2" s="86"/>
    </row>
    <row r="3" spans="1:4" ht="15" customHeight="1">
      <c r="A3" s="75" t="s">
        <v>787</v>
      </c>
      <c r="B3" s="75" t="s">
        <v>12</v>
      </c>
      <c r="C3" s="75" t="s">
        <v>773</v>
      </c>
      <c r="D3" s="4"/>
    </row>
    <row r="4" spans="1:4" ht="8.1" customHeight="1">
      <c r="A4" s="4"/>
      <c r="B4" s="86"/>
      <c r="C4" s="86"/>
      <c r="D4" s="4"/>
    </row>
    <row r="5" spans="1:4" ht="12.95" customHeight="1">
      <c r="A5" s="4"/>
      <c r="B5" s="76" t="s">
        <v>788</v>
      </c>
      <c r="C5" s="4"/>
      <c r="D5" s="4"/>
    </row>
    <row r="6" spans="1:4" ht="12.95" customHeight="1">
      <c r="A6" s="77" t="s">
        <v>789</v>
      </c>
      <c r="B6" s="78" t="s">
        <v>790</v>
      </c>
      <c r="C6" s="79">
        <v>4.93</v>
      </c>
      <c r="D6" s="4"/>
    </row>
    <row r="7" spans="1:4" ht="12.95" customHeight="1">
      <c r="A7" s="77" t="s">
        <v>791</v>
      </c>
      <c r="B7" s="78" t="s">
        <v>792</v>
      </c>
      <c r="C7" s="79">
        <v>0.99</v>
      </c>
      <c r="D7" s="4"/>
    </row>
    <row r="8" spans="1:4" ht="12.95" customHeight="1">
      <c r="A8" s="77" t="s">
        <v>793</v>
      </c>
      <c r="B8" s="78" t="s">
        <v>794</v>
      </c>
      <c r="C8" s="79">
        <v>1.39</v>
      </c>
      <c r="D8" s="4"/>
    </row>
    <row r="9" spans="1:4" ht="15" customHeight="1">
      <c r="A9" s="4"/>
      <c r="B9" s="80" t="s">
        <v>113</v>
      </c>
      <c r="C9" s="81">
        <v>7.31</v>
      </c>
      <c r="D9" s="4"/>
    </row>
    <row r="10" spans="1:4" ht="15" customHeight="1">
      <c r="A10" s="4"/>
      <c r="B10" s="86" t="s">
        <v>770</v>
      </c>
      <c r="C10" s="86"/>
      <c r="D10" s="4"/>
    </row>
    <row r="11" spans="1:4" ht="8.1" customHeight="1">
      <c r="A11" s="4"/>
      <c r="B11" s="86"/>
      <c r="C11" s="86"/>
      <c r="D11" s="4"/>
    </row>
    <row r="12" spans="1:4" ht="12.95" customHeight="1">
      <c r="A12" s="4"/>
      <c r="B12" s="76" t="s">
        <v>795</v>
      </c>
      <c r="C12" s="4"/>
      <c r="D12" s="4"/>
    </row>
    <row r="13" spans="1:4" ht="12.95" customHeight="1">
      <c r="A13" s="77" t="s">
        <v>796</v>
      </c>
      <c r="B13" s="78" t="s">
        <v>797</v>
      </c>
      <c r="C13" s="79">
        <v>0.49</v>
      </c>
      <c r="D13" s="4"/>
    </row>
    <row r="14" spans="1:4" ht="12.95" customHeight="1">
      <c r="A14" s="77" t="s">
        <v>798</v>
      </c>
      <c r="B14" s="78" t="s">
        <v>799</v>
      </c>
      <c r="C14" s="79">
        <v>8.0399999999999991</v>
      </c>
      <c r="D14" s="4"/>
    </row>
    <row r="15" spans="1:4" ht="15" customHeight="1">
      <c r="A15" s="4"/>
      <c r="B15" s="80" t="s">
        <v>113</v>
      </c>
      <c r="C15" s="81">
        <v>8.5299999999999994</v>
      </c>
      <c r="D15" s="4"/>
    </row>
    <row r="16" spans="1:4" ht="15" customHeight="1">
      <c r="A16" s="4"/>
      <c r="B16" s="86" t="s">
        <v>770</v>
      </c>
      <c r="C16" s="86"/>
      <c r="D16" s="4"/>
    </row>
    <row r="17" spans="1:4" ht="8.1" customHeight="1">
      <c r="A17" s="4"/>
      <c r="B17" s="86"/>
      <c r="C17" s="86"/>
      <c r="D17" s="4"/>
    </row>
    <row r="18" spans="1:4" ht="12.95" customHeight="1">
      <c r="A18" s="82" t="s">
        <v>800</v>
      </c>
      <c r="B18" s="76" t="s">
        <v>801</v>
      </c>
      <c r="C18" s="4"/>
      <c r="D18" s="4"/>
    </row>
    <row r="19" spans="1:4" ht="12.95" customHeight="1">
      <c r="A19" s="77"/>
      <c r="B19" s="78" t="s">
        <v>802</v>
      </c>
      <c r="C19" s="79">
        <v>2.5</v>
      </c>
      <c r="D19" s="4"/>
    </row>
    <row r="20" spans="1:4" ht="12.95" customHeight="1">
      <c r="A20" s="77"/>
      <c r="B20" s="78" t="s">
        <v>803</v>
      </c>
      <c r="C20" s="79">
        <v>0.65</v>
      </c>
      <c r="D20" s="4"/>
    </row>
    <row r="21" spans="1:4" ht="12.95" customHeight="1">
      <c r="A21" s="77"/>
      <c r="B21" s="78" t="s">
        <v>804</v>
      </c>
      <c r="C21" s="79">
        <v>3</v>
      </c>
      <c r="D21" s="4"/>
    </row>
    <row r="22" spans="1:4" ht="15" customHeight="1">
      <c r="A22" s="4"/>
      <c r="B22" s="80" t="s">
        <v>113</v>
      </c>
      <c r="C22" s="81">
        <v>6.15</v>
      </c>
      <c r="D22" s="4"/>
    </row>
    <row r="23" spans="1:4" ht="15" customHeight="1">
      <c r="A23" s="4"/>
      <c r="B23" s="86" t="s">
        <v>770</v>
      </c>
      <c r="C23" s="86"/>
      <c r="D23" s="4"/>
    </row>
    <row r="24" spans="1:4" ht="26.1" customHeight="1">
      <c r="A24" s="4"/>
      <c r="B24" s="122" t="s">
        <v>805</v>
      </c>
      <c r="C24" s="122"/>
      <c r="D24" s="4"/>
    </row>
    <row r="25" spans="1:4" ht="44.1" customHeight="1">
      <c r="A25" s="4"/>
      <c r="B25" s="87"/>
      <c r="C25" s="87"/>
      <c r="D25" s="4"/>
    </row>
    <row r="26" spans="1:4" ht="12" customHeight="1">
      <c r="A26" s="4"/>
      <c r="B26" s="86" t="s">
        <v>770</v>
      </c>
      <c r="C26" s="86"/>
      <c r="D26" s="86"/>
    </row>
    <row r="27" spans="1:4" ht="15" customHeight="1">
      <c r="A27" s="75" t="s">
        <v>787</v>
      </c>
      <c r="B27" s="75" t="s">
        <v>12</v>
      </c>
      <c r="C27" s="75" t="s">
        <v>773</v>
      </c>
      <c r="D27" s="4"/>
    </row>
    <row r="28" spans="1:4" ht="8.1" customHeight="1">
      <c r="A28" s="4"/>
      <c r="B28" s="86"/>
      <c r="C28" s="86"/>
      <c r="D28" s="4"/>
    </row>
    <row r="29" spans="1:4" ht="12.95" customHeight="1">
      <c r="A29" s="4"/>
      <c r="B29" s="76" t="s">
        <v>788</v>
      </c>
      <c r="C29" s="4"/>
      <c r="D29" s="4"/>
    </row>
    <row r="30" spans="1:4" ht="12.95" customHeight="1">
      <c r="A30" s="77" t="s">
        <v>789</v>
      </c>
      <c r="B30" s="78" t="s">
        <v>790</v>
      </c>
      <c r="C30" s="79">
        <v>3.45</v>
      </c>
      <c r="D30" s="4"/>
    </row>
    <row r="31" spans="1:4" ht="12.95" customHeight="1">
      <c r="A31" s="77" t="s">
        <v>791</v>
      </c>
      <c r="B31" s="78" t="s">
        <v>792</v>
      </c>
      <c r="C31" s="79">
        <v>0.85</v>
      </c>
      <c r="D31" s="4"/>
    </row>
    <row r="32" spans="1:4" ht="12.95" customHeight="1">
      <c r="A32" s="77" t="s">
        <v>793</v>
      </c>
      <c r="B32" s="78" t="s">
        <v>794</v>
      </c>
      <c r="C32" s="79">
        <v>0.85</v>
      </c>
      <c r="D32" s="4"/>
    </row>
    <row r="33" spans="1:4" ht="15" customHeight="1">
      <c r="A33" s="4"/>
      <c r="B33" s="80" t="s">
        <v>113</v>
      </c>
      <c r="C33" s="81">
        <v>5.1499999999999995</v>
      </c>
      <c r="D33" s="4"/>
    </row>
    <row r="34" spans="1:4" ht="15" customHeight="1">
      <c r="A34" s="4"/>
      <c r="B34" s="86" t="s">
        <v>770</v>
      </c>
      <c r="C34" s="86"/>
      <c r="D34" s="4"/>
    </row>
    <row r="35" spans="1:4" ht="8.1" customHeight="1">
      <c r="A35" s="4"/>
      <c r="B35" s="86"/>
      <c r="C35" s="86"/>
      <c r="D35" s="4"/>
    </row>
    <row r="36" spans="1:4" ht="12.95" customHeight="1">
      <c r="A36" s="4"/>
      <c r="B36" s="76" t="s">
        <v>795</v>
      </c>
      <c r="C36" s="4"/>
      <c r="D36" s="4"/>
    </row>
    <row r="37" spans="1:4" ht="12.95" customHeight="1">
      <c r="A37" s="77" t="s">
        <v>796</v>
      </c>
      <c r="B37" s="78" t="s">
        <v>797</v>
      </c>
      <c r="C37" s="79">
        <v>0.48</v>
      </c>
      <c r="D37" s="4"/>
    </row>
    <row r="38" spans="1:4" ht="12.95" customHeight="1">
      <c r="A38" s="77" t="s">
        <v>798</v>
      </c>
      <c r="B38" s="78" t="s">
        <v>799</v>
      </c>
      <c r="C38" s="79">
        <v>5.1100000000000003</v>
      </c>
      <c r="D38" s="4"/>
    </row>
    <row r="39" spans="1:4" ht="15" customHeight="1">
      <c r="A39" s="4"/>
      <c r="B39" s="80" t="s">
        <v>113</v>
      </c>
      <c r="C39" s="81">
        <v>5.59</v>
      </c>
      <c r="D39" s="4"/>
    </row>
    <row r="40" spans="1:4" ht="15" customHeight="1">
      <c r="A40" s="4"/>
      <c r="B40" s="86" t="s">
        <v>770</v>
      </c>
      <c r="C40" s="86"/>
      <c r="D40" s="4"/>
    </row>
    <row r="41" spans="1:4" ht="8.1" customHeight="1">
      <c r="A41" s="4"/>
      <c r="B41" s="86"/>
      <c r="C41" s="86"/>
      <c r="D41" s="4"/>
    </row>
    <row r="42" spans="1:4" ht="12.95" customHeight="1">
      <c r="A42" s="82" t="s">
        <v>800</v>
      </c>
      <c r="B42" s="76" t="s">
        <v>801</v>
      </c>
      <c r="C42" s="4"/>
      <c r="D42" s="4"/>
    </row>
    <row r="43" spans="1:4" ht="12.95" customHeight="1">
      <c r="A43" s="77"/>
      <c r="B43" s="78" t="s">
        <v>802</v>
      </c>
      <c r="C43" s="79">
        <v>0</v>
      </c>
      <c r="D43" s="4"/>
    </row>
    <row r="44" spans="1:4" ht="12.95" customHeight="1">
      <c r="A44" s="77"/>
      <c r="B44" s="78" t="s">
        <v>803</v>
      </c>
      <c r="C44" s="79">
        <v>0.65</v>
      </c>
      <c r="D44" s="4"/>
    </row>
    <row r="45" spans="1:4" ht="12.95" customHeight="1">
      <c r="A45" s="77"/>
      <c r="B45" s="78" t="s">
        <v>804</v>
      </c>
      <c r="C45" s="79">
        <v>3</v>
      </c>
      <c r="D45" s="4"/>
    </row>
    <row r="46" spans="1:4" ht="15" customHeight="1">
      <c r="A46" s="4"/>
      <c r="B46" s="80" t="s">
        <v>113</v>
      </c>
      <c r="C46" s="81">
        <v>3.65</v>
      </c>
      <c r="D46" s="4"/>
    </row>
    <row r="47" spans="1:4" ht="15" customHeight="1">
      <c r="A47" s="4"/>
      <c r="B47" s="86" t="s">
        <v>770</v>
      </c>
      <c r="C47" s="86"/>
      <c r="D47" s="4"/>
    </row>
    <row r="48" spans="1:4" ht="26.1" customHeight="1">
      <c r="A48" s="4"/>
      <c r="B48" s="122" t="s">
        <v>806</v>
      </c>
      <c r="C48" s="122"/>
      <c r="D48" s="4"/>
    </row>
    <row r="49" spans="1:4" ht="44.1" customHeight="1">
      <c r="A49" s="4"/>
      <c r="B49" s="87"/>
      <c r="C49" s="87"/>
      <c r="D49" s="4"/>
    </row>
  </sheetData>
  <mergeCells count="19">
    <mergeCell ref="B41:C41"/>
    <mergeCell ref="B47:C47"/>
    <mergeCell ref="B48:C48"/>
    <mergeCell ref="B49:C49"/>
    <mergeCell ref="B26:D26"/>
    <mergeCell ref="B28:C28"/>
    <mergeCell ref="B34:C34"/>
    <mergeCell ref="B35:C35"/>
    <mergeCell ref="B40:C40"/>
    <mergeCell ref="B16:C16"/>
    <mergeCell ref="B17:C17"/>
    <mergeCell ref="B23:C23"/>
    <mergeCell ref="B24:C24"/>
    <mergeCell ref="B25:C25"/>
    <mergeCell ref="A1:D1"/>
    <mergeCell ref="B2:D2"/>
    <mergeCell ref="B4:C4"/>
    <mergeCell ref="B10:C10"/>
    <mergeCell ref="B11:C11"/>
  </mergeCells>
  <pageMargins left="0.5" right="0.5" top="0.5" bottom="0.5" header="0" footer="0"/>
  <pageSetup paperSize="9" scale="85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G43"/>
  <sheetViews>
    <sheetView tabSelected="1" workbookViewId="0">
      <selection sqref="A1:E3"/>
    </sheetView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2.42578125" customWidth="1"/>
    <col min="5" max="5" width="7.7109375" customWidth="1"/>
    <col min="6" max="6" width="3.7109375" customWidth="1"/>
    <col min="7" max="7" width="14.42578125" customWidth="1"/>
  </cols>
  <sheetData>
    <row r="1" spans="1:7" ht="131.1" customHeight="1">
      <c r="A1" s="87"/>
      <c r="B1" s="87"/>
      <c r="C1" s="87"/>
      <c r="D1" s="87"/>
      <c r="E1" s="87"/>
      <c r="F1" s="87"/>
      <c r="G1" s="87"/>
    </row>
    <row r="2" spans="1:7" ht="12" customHeight="1">
      <c r="A2" s="4"/>
      <c r="B2" s="86" t="s">
        <v>770</v>
      </c>
      <c r="C2" s="86"/>
      <c r="D2" s="86"/>
      <c r="E2" s="86"/>
      <c r="F2" s="4"/>
      <c r="G2" s="4"/>
    </row>
    <row r="3" spans="1:7" ht="15" customHeight="1">
      <c r="A3" s="75" t="s">
        <v>787</v>
      </c>
      <c r="B3" s="75" t="s">
        <v>12</v>
      </c>
      <c r="C3" s="123" t="s">
        <v>807</v>
      </c>
      <c r="D3" s="123"/>
      <c r="E3" s="123" t="s">
        <v>808</v>
      </c>
      <c r="F3" s="123"/>
      <c r="G3" s="4"/>
    </row>
    <row r="4" spans="1:7" ht="12" customHeight="1">
      <c r="A4" s="4"/>
      <c r="B4" s="86" t="s">
        <v>770</v>
      </c>
      <c r="C4" s="86"/>
      <c r="D4" s="4"/>
      <c r="E4" s="4"/>
      <c r="F4" s="4"/>
      <c r="G4" s="4"/>
    </row>
    <row r="5" spans="1:7" ht="12.95" customHeight="1">
      <c r="A5" s="82" t="s">
        <v>809</v>
      </c>
      <c r="B5" s="76" t="s">
        <v>810</v>
      </c>
      <c r="C5" s="4"/>
      <c r="D5" s="4"/>
      <c r="E5" s="4"/>
      <c r="F5" s="4"/>
      <c r="G5" s="4"/>
    </row>
    <row r="6" spans="1:7" ht="12.95" customHeight="1">
      <c r="A6" s="77" t="s">
        <v>811</v>
      </c>
      <c r="B6" s="78" t="s">
        <v>812</v>
      </c>
      <c r="C6" s="124">
        <v>20</v>
      </c>
      <c r="D6" s="124"/>
      <c r="E6" s="125">
        <v>20</v>
      </c>
      <c r="F6" s="125"/>
      <c r="G6" s="4"/>
    </row>
    <row r="7" spans="1:7" ht="12.95" customHeight="1">
      <c r="A7" s="77" t="s">
        <v>813</v>
      </c>
      <c r="B7" s="78" t="s">
        <v>814</v>
      </c>
      <c r="C7" s="124">
        <v>1.5</v>
      </c>
      <c r="D7" s="124"/>
      <c r="E7" s="125">
        <v>1.5</v>
      </c>
      <c r="F7" s="125"/>
      <c r="G7" s="4"/>
    </row>
    <row r="8" spans="1:7" ht="12.95" customHeight="1">
      <c r="A8" s="77" t="s">
        <v>815</v>
      </c>
      <c r="B8" s="78" t="s">
        <v>816</v>
      </c>
      <c r="C8" s="124">
        <v>1</v>
      </c>
      <c r="D8" s="124"/>
      <c r="E8" s="125">
        <v>1</v>
      </c>
      <c r="F8" s="125"/>
      <c r="G8" s="4"/>
    </row>
    <row r="9" spans="1:7" ht="12.95" customHeight="1">
      <c r="A9" s="77" t="s">
        <v>817</v>
      </c>
      <c r="B9" s="78" t="s">
        <v>818</v>
      </c>
      <c r="C9" s="124">
        <v>0.2</v>
      </c>
      <c r="D9" s="124"/>
      <c r="E9" s="125">
        <v>0.2</v>
      </c>
      <c r="F9" s="125"/>
      <c r="G9" s="4"/>
    </row>
    <row r="10" spans="1:7" ht="12.95" customHeight="1">
      <c r="A10" s="77" t="s">
        <v>819</v>
      </c>
      <c r="B10" s="78" t="s">
        <v>820</v>
      </c>
      <c r="C10" s="124">
        <v>0.6</v>
      </c>
      <c r="D10" s="124"/>
      <c r="E10" s="125">
        <v>0.6</v>
      </c>
      <c r="F10" s="125"/>
      <c r="G10" s="4"/>
    </row>
    <row r="11" spans="1:7" ht="12.95" customHeight="1">
      <c r="A11" s="77" t="s">
        <v>821</v>
      </c>
      <c r="B11" s="78" t="s">
        <v>822</v>
      </c>
      <c r="C11" s="124">
        <v>2.5</v>
      </c>
      <c r="D11" s="124"/>
      <c r="E11" s="125">
        <v>2.5</v>
      </c>
      <c r="F11" s="125"/>
      <c r="G11" s="4"/>
    </row>
    <row r="12" spans="1:7" ht="12.95" customHeight="1">
      <c r="A12" s="77" t="s">
        <v>823</v>
      </c>
      <c r="B12" s="78" t="s">
        <v>824</v>
      </c>
      <c r="C12" s="124">
        <v>3</v>
      </c>
      <c r="D12" s="124"/>
      <c r="E12" s="125">
        <v>3</v>
      </c>
      <c r="F12" s="125"/>
      <c r="G12" s="4"/>
    </row>
    <row r="13" spans="1:7" ht="12.95" customHeight="1">
      <c r="A13" s="77" t="s">
        <v>825</v>
      </c>
      <c r="B13" s="78" t="s">
        <v>826</v>
      </c>
      <c r="C13" s="124">
        <v>8</v>
      </c>
      <c r="D13" s="124"/>
      <c r="E13" s="125">
        <v>8</v>
      </c>
      <c r="F13" s="125"/>
      <c r="G13" s="4"/>
    </row>
    <row r="14" spans="1:7" ht="12.95" customHeight="1">
      <c r="A14" s="77" t="s">
        <v>827</v>
      </c>
      <c r="B14" s="78" t="s">
        <v>828</v>
      </c>
      <c r="C14" s="124">
        <v>0</v>
      </c>
      <c r="D14" s="124"/>
      <c r="E14" s="125">
        <v>0</v>
      </c>
      <c r="F14" s="125"/>
      <c r="G14" s="4"/>
    </row>
    <row r="15" spans="1:7" ht="15" customHeight="1">
      <c r="A15" s="4"/>
      <c r="B15" s="80" t="s">
        <v>113</v>
      </c>
      <c r="C15" s="126">
        <v>36.799999999999997</v>
      </c>
      <c r="D15" s="126"/>
      <c r="E15" s="126">
        <v>36.799999999999997</v>
      </c>
      <c r="F15" s="126"/>
      <c r="G15" s="4"/>
    </row>
    <row r="16" spans="1:7" ht="12" customHeight="1">
      <c r="A16" s="4"/>
      <c r="B16" s="86" t="s">
        <v>770</v>
      </c>
      <c r="C16" s="86"/>
      <c r="D16" s="4"/>
      <c r="E16" s="4"/>
      <c r="F16" s="4"/>
      <c r="G16" s="4"/>
    </row>
    <row r="17" spans="1:7" ht="12.95" customHeight="1">
      <c r="A17" s="82" t="s">
        <v>829</v>
      </c>
      <c r="B17" s="76" t="s">
        <v>830</v>
      </c>
      <c r="C17" s="4"/>
      <c r="D17" s="4"/>
      <c r="E17" s="4"/>
      <c r="F17" s="4"/>
      <c r="G17" s="4"/>
    </row>
    <row r="18" spans="1:7" ht="12.95" customHeight="1">
      <c r="A18" s="77" t="s">
        <v>831</v>
      </c>
      <c r="B18" s="78" t="s">
        <v>832</v>
      </c>
      <c r="C18" s="124">
        <v>17.86</v>
      </c>
      <c r="D18" s="124"/>
      <c r="E18" s="125">
        <v>0</v>
      </c>
      <c r="F18" s="125"/>
      <c r="G18" s="4"/>
    </row>
    <row r="19" spans="1:7" ht="12.95" customHeight="1">
      <c r="A19" s="77" t="s">
        <v>833</v>
      </c>
      <c r="B19" s="78" t="s">
        <v>834</v>
      </c>
      <c r="C19" s="124">
        <v>3.71</v>
      </c>
      <c r="D19" s="124"/>
      <c r="E19" s="125">
        <v>0</v>
      </c>
      <c r="F19" s="125"/>
      <c r="G19" s="4"/>
    </row>
    <row r="20" spans="1:7" ht="12.95" customHeight="1">
      <c r="A20" s="77" t="s">
        <v>835</v>
      </c>
      <c r="B20" s="78" t="s">
        <v>836</v>
      </c>
      <c r="C20" s="124">
        <v>0.86</v>
      </c>
      <c r="D20" s="124"/>
      <c r="E20" s="125">
        <v>0.65</v>
      </c>
      <c r="F20" s="125"/>
      <c r="G20" s="4"/>
    </row>
    <row r="21" spans="1:7" ht="12.95" customHeight="1">
      <c r="A21" s="77" t="s">
        <v>837</v>
      </c>
      <c r="B21" s="78" t="s">
        <v>838</v>
      </c>
      <c r="C21" s="124">
        <v>11.07</v>
      </c>
      <c r="D21" s="124"/>
      <c r="E21" s="125">
        <v>8.33</v>
      </c>
      <c r="F21" s="125"/>
      <c r="G21" s="4"/>
    </row>
    <row r="22" spans="1:7" ht="12.95" customHeight="1">
      <c r="A22" s="77" t="s">
        <v>839</v>
      </c>
      <c r="B22" s="78" t="s">
        <v>840</v>
      </c>
      <c r="C22" s="124">
        <v>7.0000000000000007E-2</v>
      </c>
      <c r="D22" s="124"/>
      <c r="E22" s="125">
        <v>0.05</v>
      </c>
      <c r="F22" s="125"/>
      <c r="G22" s="4"/>
    </row>
    <row r="23" spans="1:7" ht="12.95" customHeight="1">
      <c r="A23" s="77" t="s">
        <v>841</v>
      </c>
      <c r="B23" s="78" t="s">
        <v>842</v>
      </c>
      <c r="C23" s="124">
        <v>0.74</v>
      </c>
      <c r="D23" s="124"/>
      <c r="E23" s="125">
        <v>0.56000000000000005</v>
      </c>
      <c r="F23" s="125"/>
      <c r="G23" s="4"/>
    </row>
    <row r="24" spans="1:7" ht="12.95" customHeight="1">
      <c r="A24" s="77" t="s">
        <v>843</v>
      </c>
      <c r="B24" s="78" t="s">
        <v>844</v>
      </c>
      <c r="C24" s="124">
        <v>1.64</v>
      </c>
      <c r="D24" s="124"/>
      <c r="E24" s="125">
        <v>0</v>
      </c>
      <c r="F24" s="125"/>
      <c r="G24" s="4"/>
    </row>
    <row r="25" spans="1:7" ht="12.95" customHeight="1">
      <c r="A25" s="77" t="s">
        <v>845</v>
      </c>
      <c r="B25" s="78" t="s">
        <v>846</v>
      </c>
      <c r="C25" s="124">
        <v>0.1</v>
      </c>
      <c r="D25" s="124"/>
      <c r="E25" s="125">
        <v>7.0000000000000007E-2</v>
      </c>
      <c r="F25" s="125"/>
      <c r="G25" s="4"/>
    </row>
    <row r="26" spans="1:7" ht="12.95" customHeight="1">
      <c r="A26" s="77" t="s">
        <v>847</v>
      </c>
      <c r="B26" s="78" t="s">
        <v>848</v>
      </c>
      <c r="C26" s="124">
        <v>12.98</v>
      </c>
      <c r="D26" s="124"/>
      <c r="E26" s="125">
        <v>9.77</v>
      </c>
      <c r="F26" s="125"/>
      <c r="G26" s="4"/>
    </row>
    <row r="27" spans="1:7" ht="12.95" customHeight="1">
      <c r="A27" s="77" t="s">
        <v>849</v>
      </c>
      <c r="B27" s="78" t="s">
        <v>850</v>
      </c>
      <c r="C27" s="124">
        <v>0.03</v>
      </c>
      <c r="D27" s="124"/>
      <c r="E27" s="125">
        <v>0.03</v>
      </c>
      <c r="F27" s="125"/>
      <c r="G27" s="4"/>
    </row>
    <row r="28" spans="1:7" ht="15" customHeight="1">
      <c r="A28" s="4"/>
      <c r="B28" s="80" t="s">
        <v>113</v>
      </c>
      <c r="C28" s="126">
        <v>49.06</v>
      </c>
      <c r="D28" s="126"/>
      <c r="E28" s="126">
        <v>19.46</v>
      </c>
      <c r="F28" s="126"/>
      <c r="G28" s="4"/>
    </row>
    <row r="29" spans="1:7" ht="12" customHeight="1">
      <c r="A29" s="4"/>
      <c r="B29" s="86" t="s">
        <v>770</v>
      </c>
      <c r="C29" s="86"/>
      <c r="D29" s="4"/>
      <c r="E29" s="4"/>
      <c r="F29" s="4"/>
      <c r="G29" s="4"/>
    </row>
    <row r="30" spans="1:7" ht="12.95" customHeight="1">
      <c r="A30" s="82" t="s">
        <v>851</v>
      </c>
      <c r="B30" s="76" t="s">
        <v>852</v>
      </c>
      <c r="C30" s="4"/>
      <c r="D30" s="4"/>
      <c r="E30" s="4"/>
      <c r="F30" s="4"/>
      <c r="G30" s="4"/>
    </row>
    <row r="31" spans="1:7" ht="12.95" customHeight="1">
      <c r="A31" s="77" t="s">
        <v>853</v>
      </c>
      <c r="B31" s="78" t="s">
        <v>854</v>
      </c>
      <c r="C31" s="124">
        <v>5.54</v>
      </c>
      <c r="D31" s="124"/>
      <c r="E31" s="125">
        <v>4.17</v>
      </c>
      <c r="F31" s="125"/>
      <c r="G31" s="4"/>
    </row>
    <row r="32" spans="1:7" ht="12.95" customHeight="1">
      <c r="A32" s="77" t="s">
        <v>855</v>
      </c>
      <c r="B32" s="78" t="s">
        <v>856</v>
      </c>
      <c r="C32" s="124">
        <v>0.13</v>
      </c>
      <c r="D32" s="124"/>
      <c r="E32" s="125">
        <v>0.1</v>
      </c>
      <c r="F32" s="125"/>
      <c r="G32" s="4"/>
    </row>
    <row r="33" spans="1:7" ht="12.95" customHeight="1">
      <c r="A33" s="77" t="s">
        <v>857</v>
      </c>
      <c r="B33" s="78" t="s">
        <v>858</v>
      </c>
      <c r="C33" s="124">
        <v>1.81</v>
      </c>
      <c r="D33" s="124"/>
      <c r="E33" s="125">
        <v>1.36</v>
      </c>
      <c r="F33" s="125"/>
      <c r="G33" s="4"/>
    </row>
    <row r="34" spans="1:7" ht="12.95" customHeight="1">
      <c r="A34" s="77" t="s">
        <v>859</v>
      </c>
      <c r="B34" s="78" t="s">
        <v>860</v>
      </c>
      <c r="C34" s="124">
        <v>2.75</v>
      </c>
      <c r="D34" s="124"/>
      <c r="E34" s="125">
        <v>2.0699999999999998</v>
      </c>
      <c r="F34" s="125"/>
      <c r="G34" s="4"/>
    </row>
    <row r="35" spans="1:7" ht="12.95" customHeight="1">
      <c r="A35" s="77" t="s">
        <v>861</v>
      </c>
      <c r="B35" s="78" t="s">
        <v>862</v>
      </c>
      <c r="C35" s="124">
        <v>0.47</v>
      </c>
      <c r="D35" s="124"/>
      <c r="E35" s="125">
        <v>0.35</v>
      </c>
      <c r="F35" s="125"/>
      <c r="G35" s="4"/>
    </row>
    <row r="36" spans="1:7" ht="15" customHeight="1">
      <c r="A36" s="4"/>
      <c r="B36" s="80" t="s">
        <v>113</v>
      </c>
      <c r="C36" s="126">
        <v>10.700000000000001</v>
      </c>
      <c r="D36" s="126"/>
      <c r="E36" s="126">
        <v>8.0499999999999989</v>
      </c>
      <c r="F36" s="126"/>
      <c r="G36" s="4"/>
    </row>
    <row r="37" spans="1:7" ht="12" customHeight="1">
      <c r="A37" s="4"/>
      <c r="B37" s="86" t="s">
        <v>770</v>
      </c>
      <c r="C37" s="86"/>
      <c r="D37" s="4"/>
      <c r="E37" s="4"/>
      <c r="F37" s="4"/>
      <c r="G37" s="4"/>
    </row>
    <row r="38" spans="1:7" ht="12.95" customHeight="1">
      <c r="A38" s="82" t="s">
        <v>863</v>
      </c>
      <c r="B38" s="76" t="s">
        <v>864</v>
      </c>
      <c r="C38" s="4"/>
      <c r="D38" s="4"/>
      <c r="E38" s="4"/>
      <c r="F38" s="4"/>
      <c r="G38" s="4"/>
    </row>
    <row r="39" spans="1:7" ht="12.95" customHeight="1">
      <c r="A39" s="77" t="s">
        <v>865</v>
      </c>
      <c r="B39" s="78" t="s">
        <v>866</v>
      </c>
      <c r="C39" s="124">
        <v>18.05</v>
      </c>
      <c r="D39" s="124"/>
      <c r="E39" s="125">
        <v>7.16</v>
      </c>
      <c r="F39" s="125"/>
      <c r="G39" s="4"/>
    </row>
    <row r="40" spans="1:7" ht="18" customHeight="1">
      <c r="A40" s="77" t="s">
        <v>867</v>
      </c>
      <c r="B40" s="78" t="s">
        <v>868</v>
      </c>
      <c r="C40" s="124">
        <v>0.49</v>
      </c>
      <c r="D40" s="124"/>
      <c r="E40" s="125">
        <v>0.37</v>
      </c>
      <c r="F40" s="125"/>
      <c r="G40" s="4"/>
    </row>
    <row r="41" spans="1:7" ht="15" customHeight="1">
      <c r="A41" s="4"/>
      <c r="B41" s="80" t="s">
        <v>113</v>
      </c>
      <c r="C41" s="126">
        <v>18.54</v>
      </c>
      <c r="D41" s="126"/>
      <c r="E41" s="126">
        <v>7.53</v>
      </c>
      <c r="F41" s="126"/>
      <c r="G41" s="4"/>
    </row>
    <row r="42" spans="1:7" ht="15" customHeight="1">
      <c r="A42" s="4"/>
      <c r="B42" s="86" t="s">
        <v>770</v>
      </c>
      <c r="C42" s="86"/>
      <c r="D42" s="86"/>
      <c r="E42" s="4"/>
      <c r="F42" s="4"/>
      <c r="G42" s="4"/>
    </row>
    <row r="43" spans="1:7" ht="20.100000000000001" customHeight="1">
      <c r="A43" s="4"/>
      <c r="B43" s="83" t="s">
        <v>869</v>
      </c>
      <c r="C43" s="127">
        <v>115.1</v>
      </c>
      <c r="D43" s="127"/>
      <c r="E43" s="127">
        <v>71.84</v>
      </c>
      <c r="F43" s="127"/>
      <c r="G43" s="4"/>
    </row>
  </sheetData>
  <mergeCells count="71">
    <mergeCell ref="B42:D42"/>
    <mergeCell ref="C43:D43"/>
    <mergeCell ref="E43:F43"/>
    <mergeCell ref="C39:D39"/>
    <mergeCell ref="E39:F39"/>
    <mergeCell ref="C40:D40"/>
    <mergeCell ref="E40:F40"/>
    <mergeCell ref="C41:D41"/>
    <mergeCell ref="E41:F41"/>
    <mergeCell ref="C35:D35"/>
    <mergeCell ref="E35:F35"/>
    <mergeCell ref="C36:D36"/>
    <mergeCell ref="E36:F36"/>
    <mergeCell ref="B37:C37"/>
    <mergeCell ref="C32:D32"/>
    <mergeCell ref="E32:F32"/>
    <mergeCell ref="C33:D33"/>
    <mergeCell ref="E33:F33"/>
    <mergeCell ref="C34:D34"/>
    <mergeCell ref="E34:F34"/>
    <mergeCell ref="C28:D28"/>
    <mergeCell ref="E28:F28"/>
    <mergeCell ref="B29:C29"/>
    <mergeCell ref="C31:D31"/>
    <mergeCell ref="E31:F31"/>
    <mergeCell ref="C25:D25"/>
    <mergeCell ref="E25:F25"/>
    <mergeCell ref="C26:D26"/>
    <mergeCell ref="E26:F26"/>
    <mergeCell ref="C27:D27"/>
    <mergeCell ref="E27:F27"/>
    <mergeCell ref="C22:D22"/>
    <mergeCell ref="E22:F22"/>
    <mergeCell ref="C23:D23"/>
    <mergeCell ref="E23:F23"/>
    <mergeCell ref="C24:D24"/>
    <mergeCell ref="E24:F24"/>
    <mergeCell ref="C19:D19"/>
    <mergeCell ref="E19:F19"/>
    <mergeCell ref="C20:D20"/>
    <mergeCell ref="E20:F20"/>
    <mergeCell ref="C21:D21"/>
    <mergeCell ref="E21:F21"/>
    <mergeCell ref="C15:D15"/>
    <mergeCell ref="E15:F15"/>
    <mergeCell ref="B16:C16"/>
    <mergeCell ref="C18:D18"/>
    <mergeCell ref="E18:F18"/>
    <mergeCell ref="C12:D12"/>
    <mergeCell ref="E12:F12"/>
    <mergeCell ref="C13:D13"/>
    <mergeCell ref="E13:F13"/>
    <mergeCell ref="C14:D14"/>
    <mergeCell ref="E14:F14"/>
    <mergeCell ref="C9:D9"/>
    <mergeCell ref="E9:F9"/>
    <mergeCell ref="C10:D10"/>
    <mergeCell ref="E10:F10"/>
    <mergeCell ref="C11:D11"/>
    <mergeCell ref="E11:F11"/>
    <mergeCell ref="C6:D6"/>
    <mergeCell ref="E6:F6"/>
    <mergeCell ref="C7:D7"/>
    <mergeCell ref="E7:F7"/>
    <mergeCell ref="C8:D8"/>
    <mergeCell ref="E8:F8"/>
    <mergeCell ref="A1:G1"/>
    <mergeCell ref="B2:E2"/>
    <mergeCell ref="C3:D3"/>
    <mergeCell ref="E3:F3"/>
    <mergeCell ref="B4:C4"/>
  </mergeCells>
  <pageMargins left="0.5" right="0.5" top="0.5" bottom="0.5" header="0" footer="0"/>
  <pageSetup paperSize="9"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10</vt:i4>
      </vt:variant>
      <vt:variant>
        <vt:lpstr>Intervalos Nomeados</vt:lpstr>
      </vt:variant>
      <vt:variant>
        <vt:i4>11</vt:i4>
      </vt:variant>
    </vt:vector>
  </HeadingPairs>
  <TitlesOfParts>
    <vt:vector size="21" baseType="lpstr">
      <vt:lpstr>RESUMO</vt:lpstr>
      <vt:lpstr>PLANILHA ORCAMENTARIA</vt:lpstr>
      <vt:lpstr>COMPOSICOES</vt:lpstr>
      <vt:lpstr>COMPOSICOES PROPRIAS</vt:lpstr>
      <vt:lpstr>COMPOSICOES AUXILIARES</vt:lpstr>
      <vt:lpstr>QUANTITATIVOS</vt:lpstr>
      <vt:lpstr>CURVA ABC SERVICOS</vt:lpstr>
      <vt:lpstr>CRONOGRAMA</vt:lpstr>
      <vt:lpstr>BDI</vt:lpstr>
      <vt:lpstr>ENCARGOS SOCIAIS</vt:lpstr>
      <vt:lpstr>JR_PAGE_ANCHOR_0_1</vt:lpstr>
      <vt:lpstr>JR_PAGE_ANCHOR_1_1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  <vt:lpstr>VALOR_TOTAL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2025-12-11T20:35:21Z</dcterms:created>
  <dcterms:modified xsi:type="dcterms:W3CDTF">2025-12-11T20:35:21Z</dcterms:modified>
</cp:coreProperties>
</file>